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แผนกลยุทธ์3ปี65-67\แผนปฏิบัติการประจำปีงบประมาณ2567\"/>
    </mc:Choice>
  </mc:AlternateContent>
  <xr:revisionPtr revIDLastSave="0" documentId="13_ncr:1_{B582A8F4-D25E-4B45-ACE0-2479A955D73C}" xr6:coauthVersionLast="47" xr6:coauthVersionMax="47" xr10:uidLastSave="{00000000-0000-0000-0000-000000000000}"/>
  <bookViews>
    <workbookView xWindow="0" yWindow="0" windowWidth="24000" windowHeight="12900" tabRatio="851" activeTab="1" xr2:uid="{00000000-000D-0000-FFFF-FFFF00000000}"/>
  </bookViews>
  <sheets>
    <sheet name="งานวิชาการ-ok" sheetId="3" r:id="rId1"/>
    <sheet name="งานบริหารทั่วไป-ok" sheetId="16" r:id="rId2"/>
    <sheet name="งานงบประมาณ-ok" sheetId="4" r:id="rId3"/>
    <sheet name="งานบคคล-ok" sheetId="2" r:id="rId4"/>
    <sheet name="งานกิจการนักเรียน-ok" sheetId="9" r:id="rId5"/>
    <sheet name="โครงการพิเศษ" sheetId="14" r:id="rId6"/>
    <sheet name="สรุปการตัดงบ66" sheetId="17" r:id="rId7"/>
  </sheets>
  <definedNames>
    <definedName name="_Hlk117627939" localSheetId="1">'งานบริหารทั่วไป-ok'!$C$27</definedName>
    <definedName name="_Hlk148188389" localSheetId="1">'งานบริหารทั่วไป-ok'!$C$16</definedName>
  </definedNames>
  <calcPr calcId="181029"/>
</workbook>
</file>

<file path=xl/calcChain.xml><?xml version="1.0" encoding="utf-8"?>
<calcChain xmlns="http://schemas.openxmlformats.org/spreadsheetml/2006/main">
  <c r="S11" i="14" l="1"/>
  <c r="S12" i="14"/>
  <c r="Z2" i="14"/>
  <c r="Z3" i="14"/>
  <c r="Z4" i="14"/>
  <c r="Z5" i="14"/>
  <c r="V30" i="9"/>
  <c r="F108" i="3"/>
  <c r="AA109" i="3" l="1"/>
  <c r="BA90" i="3"/>
  <c r="J62" i="3"/>
  <c r="AG11" i="9"/>
  <c r="BH3" i="3"/>
  <c r="BH4" i="3"/>
  <c r="BH5" i="3"/>
  <c r="BH6" i="3"/>
  <c r="BH7" i="3"/>
  <c r="BH9" i="3"/>
  <c r="BH10" i="3"/>
  <c r="BH11" i="3"/>
  <c r="BH12" i="3"/>
  <c r="BH14" i="3"/>
  <c r="BH15" i="3"/>
  <c r="BH16" i="3"/>
  <c r="BH17" i="3"/>
  <c r="BH18" i="3"/>
  <c r="BH20" i="3"/>
  <c r="BH21" i="3"/>
  <c r="BH22" i="3"/>
  <c r="BH23" i="3"/>
  <c r="BH24" i="3"/>
  <c r="BH25" i="3"/>
  <c r="BH26" i="3"/>
  <c r="BH27" i="3"/>
  <c r="BH28" i="3"/>
  <c r="BH29" i="3"/>
  <c r="BH30" i="3"/>
  <c r="BH32" i="3"/>
  <c r="BH33" i="3"/>
  <c r="BH34" i="3"/>
  <c r="BH35" i="3"/>
  <c r="BH36" i="3"/>
  <c r="BH38" i="3"/>
  <c r="BH40" i="3"/>
  <c r="BH41" i="3"/>
  <c r="BH43" i="3"/>
  <c r="BH45" i="3"/>
  <c r="BH46" i="3"/>
  <c r="BH47" i="3"/>
  <c r="BH48" i="3"/>
  <c r="BH49" i="3"/>
  <c r="BH50" i="3"/>
  <c r="BH51" i="3"/>
  <c r="BH52" i="3"/>
  <c r="BH53" i="3"/>
  <c r="BH55" i="3"/>
  <c r="BH56" i="3"/>
  <c r="BH58" i="3"/>
  <c r="BH59" i="3"/>
  <c r="BH60" i="3"/>
  <c r="BH62" i="3"/>
  <c r="BH63" i="3"/>
  <c r="BH64" i="3"/>
  <c r="BH65" i="3"/>
  <c r="BH67" i="3"/>
  <c r="BH68" i="3"/>
  <c r="BH69" i="3"/>
  <c r="BH70" i="3"/>
  <c r="BH71" i="3"/>
  <c r="BH73" i="3"/>
  <c r="BH74" i="3"/>
  <c r="BH75" i="3"/>
  <c r="BH77" i="3"/>
  <c r="BH78" i="3"/>
  <c r="BH80" i="3"/>
  <c r="BH82" i="3"/>
  <c r="BH83" i="3"/>
  <c r="BH85" i="3"/>
  <c r="BH86" i="3"/>
  <c r="BH88" i="3"/>
  <c r="BH89" i="3"/>
  <c r="BH90" i="3"/>
  <c r="BH91" i="3"/>
  <c r="BH93" i="3"/>
  <c r="BH94" i="3"/>
  <c r="BH95" i="3"/>
  <c r="BH96" i="3"/>
  <c r="BH98" i="3"/>
  <c r="BH99" i="3"/>
  <c r="BH100" i="3"/>
  <c r="BH101" i="3"/>
  <c r="BH103" i="3"/>
  <c r="BH104" i="3"/>
  <c r="BH105" i="3"/>
  <c r="BH106" i="3"/>
  <c r="BH108" i="3"/>
  <c r="BH109" i="3"/>
  <c r="BH110" i="3"/>
  <c r="BH111" i="3"/>
  <c r="BH112" i="3"/>
  <c r="BH113" i="3"/>
  <c r="BH115" i="3"/>
  <c r="BH117" i="3"/>
  <c r="BH118" i="3"/>
  <c r="BH120" i="3"/>
  <c r="BH121" i="3"/>
  <c r="BH122" i="3"/>
  <c r="BH123" i="3"/>
  <c r="BH2" i="3"/>
  <c r="BA123" i="3" l="1"/>
  <c r="BA122" i="3"/>
  <c r="BA121" i="3"/>
  <c r="BA120" i="3"/>
  <c r="BA118" i="3"/>
  <c r="BA117" i="3"/>
  <c r="BA115" i="3"/>
  <c r="BA113" i="3"/>
  <c r="BA112" i="3"/>
  <c r="BA111" i="3"/>
  <c r="BA110" i="3"/>
  <c r="BA109" i="3"/>
  <c r="BA108" i="3"/>
  <c r="BA106" i="3"/>
  <c r="BA105" i="3"/>
  <c r="BA104" i="3"/>
  <c r="BA103" i="3"/>
  <c r="BA101" i="3"/>
  <c r="BA100" i="3"/>
  <c r="BA99" i="3"/>
  <c r="BA98" i="3"/>
  <c r="BA96" i="3"/>
  <c r="BA95" i="3"/>
  <c r="BA94" i="3"/>
  <c r="BA93" i="3"/>
  <c r="BA91" i="3"/>
  <c r="BA89" i="3"/>
  <c r="BA88" i="3"/>
  <c r="BA86" i="3"/>
  <c r="BA85" i="3"/>
  <c r="BA83" i="3"/>
  <c r="BA82" i="3"/>
  <c r="BA80" i="3"/>
  <c r="BA78" i="3"/>
  <c r="BA77" i="3"/>
  <c r="BA75" i="3"/>
  <c r="BA74" i="3"/>
  <c r="BA73" i="3"/>
  <c r="BA71" i="3"/>
  <c r="BA70" i="3"/>
  <c r="BA69" i="3"/>
  <c r="BA68" i="3"/>
  <c r="BA67" i="3"/>
  <c r="BA65" i="3"/>
  <c r="BA64" i="3"/>
  <c r="BA63" i="3"/>
  <c r="BA62" i="3"/>
  <c r="BA60" i="3"/>
  <c r="BA59" i="3"/>
  <c r="BA58" i="3"/>
  <c r="BA56" i="3"/>
  <c r="BA55" i="3"/>
  <c r="BA53" i="3"/>
  <c r="BA52" i="3"/>
  <c r="BA51" i="3"/>
  <c r="BA50" i="3"/>
  <c r="BA49" i="3"/>
  <c r="BA48" i="3"/>
  <c r="BA47" i="3"/>
  <c r="BA46" i="3"/>
  <c r="BA43" i="3"/>
  <c r="BA41" i="3"/>
  <c r="BA40" i="3"/>
  <c r="BA38" i="3"/>
  <c r="BA36" i="3"/>
  <c r="BA35" i="3"/>
  <c r="BA34" i="3"/>
  <c r="BA33" i="3"/>
  <c r="BA32" i="3"/>
  <c r="BA30" i="3"/>
  <c r="BA29" i="3"/>
  <c r="BA27" i="3"/>
  <c r="BA26" i="3"/>
  <c r="BA24" i="3"/>
  <c r="BA22" i="3"/>
  <c r="BA21" i="3"/>
  <c r="BA20" i="3"/>
  <c r="BA18" i="3"/>
  <c r="BA17" i="3"/>
  <c r="BA16" i="3"/>
  <c r="BA15" i="3"/>
  <c r="BA14" i="3"/>
  <c r="BA12" i="3"/>
  <c r="BA11" i="3"/>
  <c r="BA10" i="3"/>
  <c r="BA9" i="3"/>
  <c r="BA7" i="3"/>
  <c r="BA6" i="3"/>
  <c r="BA5" i="3"/>
  <c r="BA4" i="3"/>
  <c r="BA3" i="3"/>
  <c r="BA2" i="3"/>
  <c r="AA123" i="3"/>
  <c r="AA122" i="3"/>
  <c r="AA121" i="3"/>
  <c r="AA120" i="3"/>
  <c r="AA118" i="3"/>
  <c r="AA117" i="3"/>
  <c r="AA115" i="3"/>
  <c r="AA113" i="3"/>
  <c r="AA111" i="3"/>
  <c r="AA110" i="3"/>
  <c r="AA106" i="3"/>
  <c r="AA105" i="3"/>
  <c r="AA104" i="3"/>
  <c r="AA103" i="3"/>
  <c r="AA101" i="3"/>
  <c r="AA100" i="3"/>
  <c r="AA99" i="3"/>
  <c r="AA98" i="3"/>
  <c r="AA96" i="3"/>
  <c r="AA95" i="3"/>
  <c r="AA94" i="3"/>
  <c r="AA93" i="3"/>
  <c r="AA91" i="3"/>
  <c r="AA90" i="3"/>
  <c r="AA89" i="3"/>
  <c r="AA88" i="3"/>
  <c r="AA86" i="3"/>
  <c r="AA85" i="3"/>
  <c r="AA83" i="3"/>
  <c r="AA82" i="3"/>
  <c r="AA80" i="3"/>
  <c r="AA78" i="3"/>
  <c r="AA77" i="3"/>
  <c r="AA75" i="3"/>
  <c r="AA74" i="3"/>
  <c r="AA73" i="3"/>
  <c r="AA71" i="3"/>
  <c r="AA70" i="3"/>
  <c r="AA69" i="3"/>
  <c r="AA68" i="3"/>
  <c r="AA67" i="3"/>
  <c r="AA65" i="3"/>
  <c r="AA64" i="3"/>
  <c r="AA62" i="3"/>
  <c r="AA60" i="3"/>
  <c r="AA59" i="3"/>
  <c r="AA58" i="3"/>
  <c r="AA56" i="3"/>
  <c r="AA55" i="3"/>
  <c r="AA53" i="3"/>
  <c r="AA52" i="3"/>
  <c r="AA51" i="3"/>
  <c r="AA50" i="3"/>
  <c r="AA49" i="3"/>
  <c r="AA48" i="3"/>
  <c r="AA47" i="3"/>
  <c r="AA46" i="3"/>
  <c r="AA45" i="3"/>
  <c r="AA43" i="3"/>
  <c r="AA41" i="3"/>
  <c r="AA40" i="3"/>
  <c r="AA38" i="3"/>
  <c r="AA36" i="3"/>
  <c r="AA35" i="3"/>
  <c r="AA34" i="3"/>
  <c r="AA33" i="3"/>
  <c r="AA32" i="3"/>
  <c r="AA30" i="3"/>
  <c r="AA29" i="3"/>
  <c r="AA28" i="3"/>
  <c r="AA27" i="3"/>
  <c r="AA26" i="3"/>
  <c r="AA25" i="3"/>
  <c r="AA24" i="3"/>
  <c r="AA23" i="3"/>
  <c r="AA22" i="3"/>
  <c r="AA21" i="3"/>
  <c r="AA20" i="3"/>
  <c r="AA18" i="3"/>
  <c r="AA17" i="3"/>
  <c r="AA16" i="3"/>
  <c r="AA15" i="3"/>
  <c r="AA14" i="3"/>
  <c r="AA12" i="3"/>
  <c r="AA10" i="3"/>
  <c r="AA9" i="3"/>
  <c r="AA7" i="3"/>
  <c r="AA6" i="3"/>
  <c r="AA5" i="3"/>
  <c r="AA4" i="3"/>
  <c r="AA3" i="3"/>
  <c r="AA108" i="3"/>
  <c r="AJ25" i="3"/>
  <c r="AH25" i="3"/>
  <c r="AG25" i="3"/>
  <c r="AK25" i="3"/>
  <c r="AC25" i="3"/>
  <c r="AD25" i="3"/>
  <c r="AC23" i="3"/>
  <c r="O26" i="4"/>
  <c r="O24" i="4"/>
  <c r="O22" i="4"/>
  <c r="O21" i="4"/>
  <c r="O20" i="4"/>
  <c r="O18" i="4"/>
  <c r="O17" i="4"/>
  <c r="O16" i="4"/>
  <c r="O14" i="4"/>
  <c r="O13" i="4"/>
  <c r="O12" i="4"/>
  <c r="O10" i="4"/>
  <c r="O9" i="4"/>
  <c r="O8" i="4"/>
  <c r="O6" i="4"/>
  <c r="O5" i="4"/>
  <c r="O4" i="4"/>
  <c r="N25" i="4"/>
  <c r="M25" i="4"/>
  <c r="L25" i="4"/>
  <c r="K25" i="4"/>
  <c r="J25" i="4"/>
  <c r="I25" i="4"/>
  <c r="H25" i="4"/>
  <c r="G25" i="4"/>
  <c r="F25" i="4"/>
  <c r="E25" i="4"/>
  <c r="AA16" i="2"/>
  <c r="AA15" i="2"/>
  <c r="AA14" i="2"/>
  <c r="AA13" i="2"/>
  <c r="AA11" i="2"/>
  <c r="AA10" i="2"/>
  <c r="AA9" i="2"/>
  <c r="AA8" i="2"/>
  <c r="AA7" i="2"/>
  <c r="AA6" i="2"/>
  <c r="AA5" i="2"/>
  <c r="AA3" i="2"/>
  <c r="T2" i="2"/>
  <c r="T16" i="2"/>
  <c r="T15" i="2"/>
  <c r="T14" i="2"/>
  <c r="T13" i="2"/>
  <c r="T11" i="2"/>
  <c r="T10" i="2"/>
  <c r="T9" i="2"/>
  <c r="T8" i="2"/>
  <c r="T7" i="2"/>
  <c r="T6" i="2"/>
  <c r="BA25" i="3" l="1"/>
  <c r="AE25" i="3"/>
  <c r="F5" i="2"/>
  <c r="T5" i="2" s="1"/>
  <c r="F112" i="3"/>
  <c r="AA112" i="3" s="1"/>
  <c r="T24" i="16"/>
  <c r="T16" i="16"/>
  <c r="T15" i="16"/>
  <c r="AH34" i="9"/>
  <c r="AG35" i="9"/>
  <c r="AF35" i="9"/>
  <c r="AE35" i="9"/>
  <c r="AD35" i="9"/>
  <c r="AC35" i="9"/>
  <c r="AB35" i="9"/>
  <c r="Z35" i="9"/>
  <c r="Y35" i="9"/>
  <c r="X35" i="9"/>
  <c r="W35" i="9"/>
  <c r="V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U35" i="9"/>
  <c r="T34" i="9"/>
  <c r="D35" i="9"/>
  <c r="AC45" i="3"/>
  <c r="BA45" i="3" s="1"/>
  <c r="E31" i="3"/>
  <c r="T3" i="9"/>
  <c r="T2" i="9"/>
  <c r="V19" i="14"/>
  <c r="AB23" i="3"/>
  <c r="BA23" i="3" s="1"/>
  <c r="D3" i="2"/>
  <c r="T3" i="2" s="1"/>
  <c r="AB28" i="3"/>
  <c r="BA28" i="3" s="1"/>
  <c r="AA46" i="9"/>
  <c r="AA45" i="9"/>
  <c r="T9" i="14"/>
  <c r="X9" i="14" s="1"/>
  <c r="E11" i="3"/>
  <c r="AA11" i="3" s="1"/>
  <c r="T42" i="16" l="1"/>
  <c r="T46" i="9"/>
  <c r="AB31" i="3"/>
  <c r="BG31" i="3"/>
  <c r="BF31" i="3"/>
  <c r="BE31" i="3"/>
  <c r="BD31" i="3"/>
  <c r="BC31" i="3"/>
  <c r="BB31" i="3"/>
  <c r="BH31" i="3" s="1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AA31" i="3" s="1"/>
  <c r="F31" i="3"/>
  <c r="E4" i="17"/>
  <c r="E3" i="17"/>
  <c r="Y24" i="14"/>
  <c r="BA31" i="3" l="1"/>
  <c r="D13" i="14"/>
  <c r="AH23" i="14"/>
  <c r="AH22" i="14"/>
  <c r="AH21" i="14"/>
  <c r="AH20" i="14"/>
  <c r="X23" i="14"/>
  <c r="X22" i="14"/>
  <c r="X21" i="14"/>
  <c r="X20" i="14"/>
  <c r="S23" i="14"/>
  <c r="S22" i="14"/>
  <c r="S21" i="14"/>
  <c r="S20" i="14"/>
  <c r="AI24" i="14"/>
  <c r="AG24" i="14"/>
  <c r="AF24" i="14"/>
  <c r="AE24" i="14"/>
  <c r="AD24" i="14"/>
  <c r="AC24" i="14"/>
  <c r="AB24" i="14"/>
  <c r="AA24" i="14"/>
  <c r="Z24" i="14"/>
  <c r="W24" i="14"/>
  <c r="V24" i="14"/>
  <c r="U24" i="14"/>
  <c r="T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T16" i="9"/>
  <c r="E72" i="3"/>
  <c r="E63" i="3"/>
  <c r="AA63" i="3" s="1"/>
  <c r="AH46" i="9"/>
  <c r="AH45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T45" i="9"/>
  <c r="H3" i="17"/>
  <c r="D27" i="16"/>
  <c r="X24" i="14" l="1"/>
  <c r="AH47" i="9"/>
  <c r="AH24" i="14"/>
  <c r="S24" i="14"/>
  <c r="T47" i="9"/>
  <c r="D17" i="17" l="1"/>
  <c r="D6" i="17"/>
  <c r="AA2" i="3"/>
  <c r="AH33" i="9"/>
  <c r="AA33" i="9"/>
  <c r="T33" i="9"/>
  <c r="AH32" i="9"/>
  <c r="AA32" i="9"/>
  <c r="T32" i="9"/>
  <c r="AH31" i="9"/>
  <c r="AA31" i="9"/>
  <c r="T31" i="9"/>
  <c r="AH30" i="9"/>
  <c r="AA30" i="9"/>
  <c r="T30" i="9"/>
  <c r="AN7" i="16"/>
  <c r="AN6" i="16"/>
  <c r="AN5" i="16"/>
  <c r="AN4" i="16"/>
  <c r="AN3" i="16"/>
  <c r="AA7" i="16"/>
  <c r="AA6" i="16"/>
  <c r="AA5" i="16"/>
  <c r="AA4" i="16"/>
  <c r="AA3" i="16"/>
  <c r="T7" i="16"/>
  <c r="T6" i="16"/>
  <c r="T5" i="16"/>
  <c r="T4" i="16"/>
  <c r="T3" i="16"/>
  <c r="AM8" i="16"/>
  <c r="AL8" i="16"/>
  <c r="AK8" i="16"/>
  <c r="AJ8" i="16"/>
  <c r="AI8" i="16"/>
  <c r="AH8" i="16"/>
  <c r="AG8" i="16"/>
  <c r="AF8" i="16"/>
  <c r="AE8" i="16"/>
  <c r="AD8" i="16"/>
  <c r="AC8" i="16"/>
  <c r="AB8" i="16"/>
  <c r="Z8" i="16"/>
  <c r="Y8" i="16"/>
  <c r="X8" i="16"/>
  <c r="W8" i="16"/>
  <c r="V8" i="16"/>
  <c r="U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AM17" i="16"/>
  <c r="AL17" i="16"/>
  <c r="AK17" i="16"/>
  <c r="AJ17" i="16"/>
  <c r="AI17" i="16"/>
  <c r="AH17" i="16"/>
  <c r="AG17" i="16"/>
  <c r="AF17" i="16"/>
  <c r="AE17" i="16"/>
  <c r="AD17" i="16"/>
  <c r="AC17" i="16"/>
  <c r="AB17" i="16"/>
  <c r="Z17" i="16"/>
  <c r="Y17" i="16"/>
  <c r="X17" i="16"/>
  <c r="W17" i="16"/>
  <c r="V17" i="16"/>
  <c r="U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BG76" i="3"/>
  <c r="BF76" i="3"/>
  <c r="BE76" i="3"/>
  <c r="BD76" i="3"/>
  <c r="BC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E114" i="3"/>
  <c r="E42" i="3"/>
  <c r="E44" i="3"/>
  <c r="F42" i="3"/>
  <c r="BG8" i="3"/>
  <c r="BF8" i="3"/>
  <c r="BE8" i="3"/>
  <c r="BD8" i="3"/>
  <c r="BC8" i="3"/>
  <c r="BB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E41" i="16"/>
  <c r="D41" i="16"/>
  <c r="AN43" i="16"/>
  <c r="AM43" i="16"/>
  <c r="AL43" i="16"/>
  <c r="AK43" i="16"/>
  <c r="AJ43" i="16"/>
  <c r="AI43" i="16"/>
  <c r="AH43" i="16"/>
  <c r="AG43" i="16"/>
  <c r="AF43" i="16"/>
  <c r="AE43" i="16"/>
  <c r="AD43" i="16"/>
  <c r="AC43" i="16"/>
  <c r="AB43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AA44" i="16"/>
  <c r="AA40" i="16"/>
  <c r="AA39" i="16"/>
  <c r="AA38" i="16"/>
  <c r="AA37" i="16"/>
  <c r="AA36" i="16"/>
  <c r="AA35" i="16"/>
  <c r="AA33" i="16"/>
  <c r="AA32" i="16"/>
  <c r="AA31" i="16"/>
  <c r="AA29" i="16"/>
  <c r="AA27" i="16"/>
  <c r="AA25" i="16"/>
  <c r="AA23" i="16"/>
  <c r="AA21" i="16"/>
  <c r="AA20" i="16"/>
  <c r="AA18" i="16"/>
  <c r="AA13" i="16"/>
  <c r="AA12" i="16"/>
  <c r="AA11" i="16"/>
  <c r="AA10" i="16"/>
  <c r="AA9" i="16"/>
  <c r="T44" i="16"/>
  <c r="T40" i="16"/>
  <c r="T39" i="16"/>
  <c r="T38" i="16"/>
  <c r="T37" i="16"/>
  <c r="T36" i="16"/>
  <c r="T35" i="16"/>
  <c r="T33" i="16"/>
  <c r="T32" i="16"/>
  <c r="T31" i="16"/>
  <c r="T29" i="16"/>
  <c r="T27" i="16"/>
  <c r="T25" i="16"/>
  <c r="T23" i="16"/>
  <c r="T21" i="16"/>
  <c r="T20" i="16"/>
  <c r="T18" i="16"/>
  <c r="T13" i="16"/>
  <c r="T12" i="16"/>
  <c r="T11" i="16"/>
  <c r="T10" i="16"/>
  <c r="T9" i="16"/>
  <c r="AN44" i="16"/>
  <c r="AN40" i="16"/>
  <c r="AN39" i="16"/>
  <c r="AN38" i="16"/>
  <c r="AN37" i="16"/>
  <c r="AN36" i="16"/>
  <c r="AN35" i="16"/>
  <c r="AN33" i="16"/>
  <c r="AN32" i="16"/>
  <c r="AN31" i="16"/>
  <c r="AN29" i="16"/>
  <c r="AN27" i="16"/>
  <c r="AN25" i="16"/>
  <c r="AN23" i="16"/>
  <c r="AN21" i="16"/>
  <c r="AN20" i="16"/>
  <c r="AN18" i="16"/>
  <c r="AN13" i="16"/>
  <c r="AN12" i="16"/>
  <c r="AN11" i="16"/>
  <c r="AN10" i="16"/>
  <c r="AN9" i="16"/>
  <c r="AN2" i="16"/>
  <c r="AM45" i="16"/>
  <c r="AL45" i="16"/>
  <c r="AK45" i="16"/>
  <c r="AJ45" i="16"/>
  <c r="AI45" i="16"/>
  <c r="AH45" i="16"/>
  <c r="AG45" i="16"/>
  <c r="AF45" i="16"/>
  <c r="AE45" i="16"/>
  <c r="AD45" i="16"/>
  <c r="AC45" i="16"/>
  <c r="AB45" i="16"/>
  <c r="Z45" i="16"/>
  <c r="Y45" i="16"/>
  <c r="X45" i="16"/>
  <c r="W45" i="16"/>
  <c r="V45" i="16"/>
  <c r="U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Z4" i="2"/>
  <c r="Y4" i="2"/>
  <c r="X4" i="2"/>
  <c r="W4" i="2"/>
  <c r="V4" i="2"/>
  <c r="AA2" i="2"/>
  <c r="U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S5" i="14"/>
  <c r="S4" i="14"/>
  <c r="S3" i="14"/>
  <c r="S2" i="14"/>
  <c r="AH5" i="14"/>
  <c r="AH4" i="14"/>
  <c r="AH3" i="14"/>
  <c r="AH2" i="14"/>
  <c r="AG6" i="14"/>
  <c r="AF6" i="14"/>
  <c r="AE6" i="14"/>
  <c r="AD6" i="14"/>
  <c r="AC6" i="14"/>
  <c r="AB6" i="14"/>
  <c r="AA6" i="14"/>
  <c r="Z6" i="14"/>
  <c r="Y6" i="14"/>
  <c r="T23" i="9"/>
  <c r="T22" i="9"/>
  <c r="T21" i="9"/>
  <c r="T20" i="9"/>
  <c r="T19" i="9"/>
  <c r="T18" i="9"/>
  <c r="T17" i="9"/>
  <c r="T15" i="9"/>
  <c r="T14" i="9"/>
  <c r="T13" i="9"/>
  <c r="T12" i="9"/>
  <c r="T11" i="9"/>
  <c r="T10" i="9"/>
  <c r="AH43" i="9"/>
  <c r="AH41" i="9"/>
  <c r="AA43" i="9"/>
  <c r="AA41" i="9"/>
  <c r="AG42" i="9"/>
  <c r="AF42" i="9"/>
  <c r="AE42" i="9"/>
  <c r="AD42" i="9"/>
  <c r="AC42" i="9"/>
  <c r="AB42" i="9"/>
  <c r="Z42" i="9"/>
  <c r="Y42" i="9"/>
  <c r="X42" i="9"/>
  <c r="W42" i="9"/>
  <c r="V42" i="9"/>
  <c r="U42" i="9"/>
  <c r="T43" i="9"/>
  <c r="T41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AG44" i="9"/>
  <c r="AF44" i="9"/>
  <c r="AE44" i="9"/>
  <c r="AD44" i="9"/>
  <c r="AC44" i="9"/>
  <c r="AB44" i="9"/>
  <c r="Z44" i="9"/>
  <c r="Y44" i="9"/>
  <c r="X44" i="9"/>
  <c r="W44" i="9"/>
  <c r="V44" i="9"/>
  <c r="U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D44" i="9"/>
  <c r="E44" i="9"/>
  <c r="S26" i="16"/>
  <c r="R26" i="16"/>
  <c r="Q26" i="16"/>
  <c r="P26" i="16"/>
  <c r="O26" i="16"/>
  <c r="N26" i="16"/>
  <c r="M26" i="16"/>
  <c r="L26" i="16"/>
  <c r="K26" i="16"/>
  <c r="J26" i="16"/>
  <c r="AH18" i="14"/>
  <c r="AH17" i="14"/>
  <c r="AH16" i="14"/>
  <c r="AH15" i="14"/>
  <c r="AH14" i="14"/>
  <c r="AH12" i="14"/>
  <c r="AH11" i="14"/>
  <c r="AH10" i="14"/>
  <c r="AH9" i="14"/>
  <c r="BA8" i="3" l="1"/>
  <c r="BH8" i="3"/>
  <c r="AA8" i="3"/>
  <c r="AA76" i="3"/>
  <c r="T35" i="9"/>
  <c r="AA35" i="9"/>
  <c r="AA4" i="2"/>
  <c r="AH35" i="9"/>
  <c r="AN8" i="16"/>
  <c r="AA8" i="16"/>
  <c r="T8" i="16"/>
  <c r="T17" i="16"/>
  <c r="AA17" i="16"/>
  <c r="AN17" i="16"/>
  <c r="AA42" i="9"/>
  <c r="AA44" i="9"/>
  <c r="AH44" i="9"/>
  <c r="T42" i="9"/>
  <c r="AH42" i="9"/>
  <c r="T44" i="9"/>
  <c r="AA45" i="16"/>
  <c r="T45" i="16"/>
  <c r="AN45" i="16"/>
  <c r="M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L66" i="3"/>
  <c r="K66" i="3"/>
  <c r="J66" i="3"/>
  <c r="I66" i="3"/>
  <c r="H66" i="3"/>
  <c r="G66" i="3"/>
  <c r="AE19" i="14"/>
  <c r="AE13" i="14"/>
  <c r="AE8" i="14"/>
  <c r="AG19" i="14"/>
  <c r="AD19" i="14"/>
  <c r="AC19" i="14"/>
  <c r="AB19" i="14"/>
  <c r="AA19" i="14"/>
  <c r="Z19" i="14"/>
  <c r="AG13" i="14"/>
  <c r="AD13" i="14"/>
  <c r="AC13" i="14"/>
  <c r="AB13" i="14"/>
  <c r="AA13" i="14"/>
  <c r="Z13" i="14"/>
  <c r="AG8" i="14"/>
  <c r="AD8" i="14"/>
  <c r="AC8" i="14"/>
  <c r="AB8" i="14"/>
  <c r="AA8" i="14"/>
  <c r="Z8" i="14"/>
  <c r="AH7" i="14" l="1"/>
  <c r="AJ5" i="14"/>
  <c r="BI124" i="3" l="1"/>
  <c r="BG124" i="3"/>
  <c r="BF124" i="3"/>
  <c r="BE124" i="3"/>
  <c r="BD124" i="3"/>
  <c r="BC124" i="3"/>
  <c r="BB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T39" i="9"/>
  <c r="T37" i="9"/>
  <c r="T36" i="9"/>
  <c r="T28" i="9"/>
  <c r="T27" i="9"/>
  <c r="T26" i="9"/>
  <c r="T25" i="9"/>
  <c r="T9" i="9"/>
  <c r="T7" i="9"/>
  <c r="T5" i="9"/>
  <c r="D54" i="16"/>
  <c r="E15" i="17"/>
  <c r="E14" i="17"/>
  <c r="E2" i="17"/>
  <c r="E6" i="17" s="1"/>
  <c r="M61" i="3"/>
  <c r="L61" i="3"/>
  <c r="K61" i="3"/>
  <c r="J61" i="3"/>
  <c r="I61" i="3"/>
  <c r="H61" i="3"/>
  <c r="G61" i="3"/>
  <c r="F61" i="3"/>
  <c r="E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BA61" i="3" l="1"/>
  <c r="AA124" i="3"/>
  <c r="BA124" i="3"/>
  <c r="BH124" i="3"/>
  <c r="H1" i="17"/>
  <c r="E17" i="17"/>
  <c r="H15" i="17" s="1"/>
  <c r="AH39" i="9"/>
  <c r="AH37" i="9"/>
  <c r="AH36" i="9"/>
  <c r="AH28" i="9"/>
  <c r="AH27" i="9"/>
  <c r="AH26" i="9"/>
  <c r="AH25" i="9"/>
  <c r="AH23" i="9"/>
  <c r="AH22" i="9"/>
  <c r="AH21" i="9"/>
  <c r="AH20" i="9"/>
  <c r="AH19" i="9"/>
  <c r="AH18" i="9"/>
  <c r="AH17" i="9"/>
  <c r="AH16" i="9"/>
  <c r="AH15" i="9"/>
  <c r="AH14" i="9"/>
  <c r="AH13" i="9"/>
  <c r="AH12" i="9"/>
  <c r="AH11" i="9"/>
  <c r="AH10" i="9"/>
  <c r="AH9" i="9"/>
  <c r="AH7" i="9"/>
  <c r="AH5" i="9"/>
  <c r="AH3" i="9"/>
  <c r="AA39" i="9"/>
  <c r="AA37" i="9"/>
  <c r="AA36" i="9"/>
  <c r="AA28" i="9"/>
  <c r="AA27" i="9"/>
  <c r="AA26" i="9"/>
  <c r="AA25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7" i="9"/>
  <c r="AA5" i="9"/>
  <c r="AA3" i="9"/>
  <c r="AG40" i="9"/>
  <c r="AF40" i="9"/>
  <c r="AE40" i="9"/>
  <c r="AD40" i="9"/>
  <c r="AC40" i="9"/>
  <c r="AB40" i="9"/>
  <c r="Z40" i="9"/>
  <c r="Y40" i="9"/>
  <c r="X40" i="9"/>
  <c r="W40" i="9"/>
  <c r="V40" i="9"/>
  <c r="U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AI38" i="9"/>
  <c r="AG38" i="9"/>
  <c r="AF38" i="9"/>
  <c r="AE38" i="9"/>
  <c r="AD38" i="9"/>
  <c r="AC38" i="9"/>
  <c r="AB38" i="9"/>
  <c r="Z38" i="9"/>
  <c r="Y38" i="9"/>
  <c r="X38" i="9"/>
  <c r="W38" i="9"/>
  <c r="V38" i="9"/>
  <c r="U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AI29" i="9"/>
  <c r="AG29" i="9"/>
  <c r="AF29" i="9"/>
  <c r="AE29" i="9"/>
  <c r="AD29" i="9"/>
  <c r="AC29" i="9"/>
  <c r="AB29" i="9"/>
  <c r="Z29" i="9"/>
  <c r="Y29" i="9"/>
  <c r="X29" i="9"/>
  <c r="W29" i="9"/>
  <c r="V29" i="9"/>
  <c r="U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AI24" i="9"/>
  <c r="AG24" i="9"/>
  <c r="AF24" i="9"/>
  <c r="AE24" i="9"/>
  <c r="AD24" i="9"/>
  <c r="AC24" i="9"/>
  <c r="AB24" i="9"/>
  <c r="Z24" i="9"/>
  <c r="Y24" i="9"/>
  <c r="X24" i="9"/>
  <c r="W24" i="9"/>
  <c r="V24" i="9"/>
  <c r="U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AI8" i="9"/>
  <c r="AG8" i="9"/>
  <c r="AF8" i="9"/>
  <c r="AE8" i="9"/>
  <c r="AD8" i="9"/>
  <c r="AC8" i="9"/>
  <c r="AB8" i="9"/>
  <c r="Z8" i="9"/>
  <c r="Y8" i="9"/>
  <c r="X8" i="9"/>
  <c r="W8" i="9"/>
  <c r="V8" i="9"/>
  <c r="U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AG4" i="9"/>
  <c r="AF4" i="9"/>
  <c r="AE4" i="9"/>
  <c r="AD4" i="9"/>
  <c r="AC4" i="9"/>
  <c r="AB4" i="9"/>
  <c r="Z4" i="9"/>
  <c r="Y4" i="9"/>
  <c r="X4" i="9"/>
  <c r="W4" i="9"/>
  <c r="V4" i="9"/>
  <c r="U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N3" i="4"/>
  <c r="M3" i="4"/>
  <c r="L3" i="4"/>
  <c r="K3" i="4"/>
  <c r="J3" i="4"/>
  <c r="I3" i="4"/>
  <c r="H3" i="4"/>
  <c r="G3" i="4"/>
  <c r="F3" i="4"/>
  <c r="E3" i="4"/>
  <c r="P11" i="4"/>
  <c r="N11" i="4"/>
  <c r="M11" i="4"/>
  <c r="L11" i="4"/>
  <c r="K11" i="4"/>
  <c r="J11" i="4"/>
  <c r="I11" i="4"/>
  <c r="H11" i="4"/>
  <c r="G11" i="4"/>
  <c r="F11" i="4"/>
  <c r="E11" i="4"/>
  <c r="P7" i="4"/>
  <c r="N7" i="4"/>
  <c r="M7" i="4"/>
  <c r="L7" i="4"/>
  <c r="K7" i="4"/>
  <c r="J7" i="4"/>
  <c r="I7" i="4"/>
  <c r="H7" i="4"/>
  <c r="G7" i="4"/>
  <c r="F7" i="4"/>
  <c r="E7" i="4"/>
  <c r="P19" i="4"/>
  <c r="N19" i="4"/>
  <c r="M19" i="4"/>
  <c r="L19" i="4"/>
  <c r="K19" i="4"/>
  <c r="J19" i="4"/>
  <c r="I19" i="4"/>
  <c r="H19" i="4"/>
  <c r="G19" i="4"/>
  <c r="F19" i="4"/>
  <c r="E19" i="4"/>
  <c r="P15" i="4"/>
  <c r="N15" i="4"/>
  <c r="M15" i="4"/>
  <c r="L15" i="4"/>
  <c r="K15" i="4"/>
  <c r="J15" i="4"/>
  <c r="I15" i="4"/>
  <c r="H15" i="4"/>
  <c r="G15" i="4"/>
  <c r="F15" i="4"/>
  <c r="E15" i="4"/>
  <c r="P23" i="4"/>
  <c r="N23" i="4"/>
  <c r="M23" i="4"/>
  <c r="L23" i="4"/>
  <c r="K23" i="4"/>
  <c r="J23" i="4"/>
  <c r="I23" i="4"/>
  <c r="H23" i="4"/>
  <c r="G23" i="4"/>
  <c r="F23" i="4"/>
  <c r="E23" i="4"/>
  <c r="P27" i="4"/>
  <c r="N27" i="4"/>
  <c r="M27" i="4"/>
  <c r="L27" i="4"/>
  <c r="K27" i="4"/>
  <c r="J27" i="4"/>
  <c r="I27" i="4"/>
  <c r="H27" i="4"/>
  <c r="G27" i="4"/>
  <c r="F27" i="4"/>
  <c r="E27" i="4"/>
  <c r="X18" i="14"/>
  <c r="X17" i="14"/>
  <c r="X16" i="14"/>
  <c r="X15" i="14"/>
  <c r="X14" i="14"/>
  <c r="X12" i="14"/>
  <c r="X11" i="14"/>
  <c r="X10" i="14"/>
  <c r="X7" i="14"/>
  <c r="X4" i="14"/>
  <c r="X3" i="14"/>
  <c r="S18" i="14"/>
  <c r="S17" i="14"/>
  <c r="S16" i="14"/>
  <c r="S15" i="14"/>
  <c r="S14" i="14"/>
  <c r="S10" i="14"/>
  <c r="S9" i="14"/>
  <c r="S7" i="14"/>
  <c r="AI19" i="14"/>
  <c r="Y19" i="14"/>
  <c r="W19" i="14"/>
  <c r="U19" i="14"/>
  <c r="T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AI13" i="14"/>
  <c r="Y13" i="14"/>
  <c r="AH13" i="14" s="1"/>
  <c r="W13" i="14"/>
  <c r="V13" i="14"/>
  <c r="U13" i="14"/>
  <c r="T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AI8" i="14"/>
  <c r="Y8" i="14"/>
  <c r="AH8" i="14" s="1"/>
  <c r="W8" i="14"/>
  <c r="V8" i="14"/>
  <c r="U8" i="14"/>
  <c r="T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AI6" i="14"/>
  <c r="W6" i="14"/>
  <c r="V6" i="14"/>
  <c r="U6" i="14"/>
  <c r="AB17" i="2"/>
  <c r="Z17" i="2"/>
  <c r="Y17" i="2"/>
  <c r="X17" i="2"/>
  <c r="W17" i="2"/>
  <c r="V17" i="2"/>
  <c r="U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AB12" i="2"/>
  <c r="Z12" i="2"/>
  <c r="Y12" i="2"/>
  <c r="X12" i="2"/>
  <c r="W12" i="2"/>
  <c r="V12" i="2"/>
  <c r="U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BI119" i="3"/>
  <c r="BG119" i="3"/>
  <c r="BF119" i="3"/>
  <c r="BE119" i="3"/>
  <c r="BD119" i="3"/>
  <c r="BC119" i="3"/>
  <c r="BB119" i="3"/>
  <c r="BH119" i="3" s="1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BI116" i="3"/>
  <c r="BG116" i="3"/>
  <c r="BF116" i="3"/>
  <c r="BE116" i="3"/>
  <c r="BD116" i="3"/>
  <c r="BC116" i="3"/>
  <c r="BB116" i="3"/>
  <c r="AY116" i="3"/>
  <c r="AE116" i="3"/>
  <c r="AD116" i="3"/>
  <c r="AC116" i="3"/>
  <c r="AB116" i="3"/>
  <c r="M116" i="3"/>
  <c r="L116" i="3"/>
  <c r="K116" i="3"/>
  <c r="J116" i="3"/>
  <c r="I116" i="3"/>
  <c r="H116" i="3"/>
  <c r="G116" i="3"/>
  <c r="F116" i="3"/>
  <c r="BI114" i="3"/>
  <c r="BG114" i="3"/>
  <c r="BF114" i="3"/>
  <c r="BE114" i="3"/>
  <c r="BD114" i="3"/>
  <c r="BC114" i="3"/>
  <c r="BB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BI107" i="3"/>
  <c r="BG107" i="3"/>
  <c r="BF107" i="3"/>
  <c r="BE107" i="3"/>
  <c r="BD107" i="3"/>
  <c r="BC107" i="3"/>
  <c r="BB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M107" i="3"/>
  <c r="L107" i="3"/>
  <c r="K107" i="3"/>
  <c r="J107" i="3"/>
  <c r="I107" i="3"/>
  <c r="H107" i="3"/>
  <c r="G107" i="3"/>
  <c r="F107" i="3"/>
  <c r="BI102" i="3"/>
  <c r="BG102" i="3"/>
  <c r="BF102" i="3"/>
  <c r="BE102" i="3"/>
  <c r="BD102" i="3"/>
  <c r="BC102" i="3"/>
  <c r="BB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M102" i="3"/>
  <c r="L102" i="3"/>
  <c r="K102" i="3"/>
  <c r="J102" i="3"/>
  <c r="I102" i="3"/>
  <c r="H102" i="3"/>
  <c r="G102" i="3"/>
  <c r="F102" i="3"/>
  <c r="BI97" i="3"/>
  <c r="BG97" i="3"/>
  <c r="BF97" i="3"/>
  <c r="BE97" i="3"/>
  <c r="BD97" i="3"/>
  <c r="BC97" i="3"/>
  <c r="BB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BI92" i="3"/>
  <c r="BG92" i="3"/>
  <c r="BF92" i="3"/>
  <c r="BE92" i="3"/>
  <c r="BD92" i="3"/>
  <c r="BC92" i="3"/>
  <c r="BB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M92" i="3"/>
  <c r="L92" i="3"/>
  <c r="K92" i="3"/>
  <c r="J92" i="3"/>
  <c r="I92" i="3"/>
  <c r="H92" i="3"/>
  <c r="G92" i="3"/>
  <c r="F92" i="3"/>
  <c r="BI87" i="3"/>
  <c r="BG87" i="3"/>
  <c r="BF87" i="3"/>
  <c r="BE87" i="3"/>
  <c r="BD87" i="3"/>
  <c r="BC87" i="3"/>
  <c r="BB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M87" i="3"/>
  <c r="L87" i="3"/>
  <c r="K87" i="3"/>
  <c r="J87" i="3"/>
  <c r="I87" i="3"/>
  <c r="H87" i="3"/>
  <c r="G87" i="3"/>
  <c r="F87" i="3"/>
  <c r="BI84" i="3"/>
  <c r="BG84" i="3"/>
  <c r="BF84" i="3"/>
  <c r="BE84" i="3"/>
  <c r="BD84" i="3"/>
  <c r="BC84" i="3"/>
  <c r="BB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M84" i="3"/>
  <c r="L84" i="3"/>
  <c r="K84" i="3"/>
  <c r="J84" i="3"/>
  <c r="I84" i="3"/>
  <c r="H84" i="3"/>
  <c r="G84" i="3"/>
  <c r="F84" i="3"/>
  <c r="BI81" i="3"/>
  <c r="BG81" i="3"/>
  <c r="BF81" i="3"/>
  <c r="BE81" i="3"/>
  <c r="BD81" i="3"/>
  <c r="BC81" i="3"/>
  <c r="BB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BA81" i="3" s="1"/>
  <c r="M81" i="3"/>
  <c r="L81" i="3"/>
  <c r="K81" i="3"/>
  <c r="J81" i="3"/>
  <c r="I81" i="3"/>
  <c r="H81" i="3"/>
  <c r="G81" i="3"/>
  <c r="F81" i="3"/>
  <c r="BI79" i="3"/>
  <c r="BG79" i="3"/>
  <c r="BF79" i="3"/>
  <c r="BE79" i="3"/>
  <c r="BD79" i="3"/>
  <c r="BC79" i="3"/>
  <c r="BB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BA79" i="3" s="1"/>
  <c r="M79" i="3"/>
  <c r="L79" i="3"/>
  <c r="K79" i="3"/>
  <c r="J79" i="3"/>
  <c r="I79" i="3"/>
  <c r="H79" i="3"/>
  <c r="G79" i="3"/>
  <c r="F79" i="3"/>
  <c r="BI76" i="3"/>
  <c r="BB76" i="3"/>
  <c r="BH76" i="3" s="1"/>
  <c r="AB76" i="3"/>
  <c r="BA76" i="3" s="1"/>
  <c r="BI72" i="3"/>
  <c r="BG72" i="3"/>
  <c r="BF72" i="3"/>
  <c r="BE72" i="3"/>
  <c r="BD72" i="3"/>
  <c r="BC72" i="3"/>
  <c r="BB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M72" i="3"/>
  <c r="L72" i="3"/>
  <c r="K72" i="3"/>
  <c r="J72" i="3"/>
  <c r="I72" i="3"/>
  <c r="H72" i="3"/>
  <c r="G72" i="3"/>
  <c r="F72" i="3"/>
  <c r="BI66" i="3"/>
  <c r="BG66" i="3"/>
  <c r="BF66" i="3"/>
  <c r="BE66" i="3"/>
  <c r="BD66" i="3"/>
  <c r="BC66" i="3"/>
  <c r="BB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F66" i="3"/>
  <c r="BI61" i="3"/>
  <c r="BG61" i="3"/>
  <c r="BF61" i="3"/>
  <c r="BE61" i="3"/>
  <c r="BD61" i="3"/>
  <c r="BC61" i="3"/>
  <c r="BB61" i="3"/>
  <c r="BI57" i="3"/>
  <c r="BG57" i="3"/>
  <c r="BF57" i="3"/>
  <c r="BE57" i="3"/>
  <c r="BD57" i="3"/>
  <c r="BC57" i="3"/>
  <c r="BB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BI54" i="3"/>
  <c r="BG54" i="3"/>
  <c r="BF54" i="3"/>
  <c r="BE54" i="3"/>
  <c r="BD54" i="3"/>
  <c r="BC54" i="3"/>
  <c r="BB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B54" i="3"/>
  <c r="Z54" i="3"/>
  <c r="Y54" i="3"/>
  <c r="X54" i="3"/>
  <c r="W54" i="3"/>
  <c r="V54" i="3"/>
  <c r="U54" i="3"/>
  <c r="T54" i="3"/>
  <c r="M54" i="3"/>
  <c r="L54" i="3"/>
  <c r="K54" i="3"/>
  <c r="J54" i="3"/>
  <c r="I54" i="3"/>
  <c r="H54" i="3"/>
  <c r="G54" i="3"/>
  <c r="F54" i="3"/>
  <c r="BG44" i="3"/>
  <c r="BF44" i="3"/>
  <c r="BE44" i="3"/>
  <c r="BD44" i="3"/>
  <c r="BC44" i="3"/>
  <c r="BB44" i="3"/>
  <c r="BH44" i="3" s="1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BI42" i="3"/>
  <c r="BG42" i="3"/>
  <c r="BF42" i="3"/>
  <c r="BE42" i="3"/>
  <c r="BD42" i="3"/>
  <c r="BC42" i="3"/>
  <c r="BB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M42" i="3"/>
  <c r="L42" i="3"/>
  <c r="K42" i="3"/>
  <c r="J42" i="3"/>
  <c r="I42" i="3"/>
  <c r="H42" i="3"/>
  <c r="G42" i="3"/>
  <c r="BI39" i="3"/>
  <c r="BG39" i="3"/>
  <c r="BF39" i="3"/>
  <c r="BE39" i="3"/>
  <c r="BD39" i="3"/>
  <c r="BC39" i="3"/>
  <c r="BB39" i="3"/>
  <c r="BH39" i="3" s="1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M39" i="3"/>
  <c r="L39" i="3"/>
  <c r="K39" i="3"/>
  <c r="J39" i="3"/>
  <c r="I39" i="3"/>
  <c r="H39" i="3"/>
  <c r="G39" i="3"/>
  <c r="F39" i="3"/>
  <c r="BI37" i="3"/>
  <c r="BG37" i="3"/>
  <c r="BF37" i="3"/>
  <c r="BE37" i="3"/>
  <c r="BD37" i="3"/>
  <c r="BC37" i="3"/>
  <c r="BB37" i="3"/>
  <c r="BH37" i="3" s="1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M37" i="3"/>
  <c r="L37" i="3"/>
  <c r="K37" i="3"/>
  <c r="J37" i="3"/>
  <c r="I37" i="3"/>
  <c r="H37" i="3"/>
  <c r="G37" i="3"/>
  <c r="F37" i="3"/>
  <c r="BI19" i="3"/>
  <c r="BG19" i="3"/>
  <c r="BF19" i="3"/>
  <c r="BE19" i="3"/>
  <c r="BD19" i="3"/>
  <c r="BC19" i="3"/>
  <c r="BB19" i="3"/>
  <c r="BH19" i="3" s="1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M19" i="3"/>
  <c r="L19" i="3"/>
  <c r="K19" i="3"/>
  <c r="J19" i="3"/>
  <c r="I19" i="3"/>
  <c r="H19" i="3"/>
  <c r="G19" i="3"/>
  <c r="F19" i="3"/>
  <c r="BI13" i="3"/>
  <c r="BG13" i="3"/>
  <c r="BF13" i="3"/>
  <c r="BE13" i="3"/>
  <c r="BD13" i="3"/>
  <c r="BC13" i="3"/>
  <c r="BB13" i="3"/>
  <c r="BH13" i="3" s="1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BI8" i="3"/>
  <c r="AO41" i="16"/>
  <c r="AM41" i="16"/>
  <c r="AL41" i="16"/>
  <c r="AK41" i="16"/>
  <c r="AJ41" i="16"/>
  <c r="AI41" i="16"/>
  <c r="AH41" i="16"/>
  <c r="AG41" i="16"/>
  <c r="AF41" i="16"/>
  <c r="AE41" i="16"/>
  <c r="AD41" i="16"/>
  <c r="AC41" i="16"/>
  <c r="AB41" i="16"/>
  <c r="Z41" i="16"/>
  <c r="Y41" i="16"/>
  <c r="X41" i="16"/>
  <c r="W41" i="16"/>
  <c r="V41" i="16"/>
  <c r="U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AO34" i="16"/>
  <c r="AM34" i="16"/>
  <c r="AL34" i="16"/>
  <c r="AK34" i="16"/>
  <c r="AJ34" i="16"/>
  <c r="AI34" i="16"/>
  <c r="AH34" i="16"/>
  <c r="AG34" i="16"/>
  <c r="AF34" i="16"/>
  <c r="AE34" i="16"/>
  <c r="AD34" i="16"/>
  <c r="AC34" i="16"/>
  <c r="AB34" i="16"/>
  <c r="Z34" i="16"/>
  <c r="Y34" i="16"/>
  <c r="X34" i="16"/>
  <c r="W34" i="16"/>
  <c r="V34" i="16"/>
  <c r="U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AM30" i="16"/>
  <c r="AL30" i="16"/>
  <c r="AK30" i="16"/>
  <c r="AJ30" i="16"/>
  <c r="AI30" i="16"/>
  <c r="AH30" i="16"/>
  <c r="AG30" i="16"/>
  <c r="AF30" i="16"/>
  <c r="AE30" i="16"/>
  <c r="AD30" i="16"/>
  <c r="AC30" i="16"/>
  <c r="AB30" i="16"/>
  <c r="Z30" i="16"/>
  <c r="Y30" i="16"/>
  <c r="X30" i="16"/>
  <c r="W30" i="16"/>
  <c r="V30" i="16"/>
  <c r="U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AO28" i="16"/>
  <c r="AM28" i="16"/>
  <c r="AL28" i="16"/>
  <c r="AK28" i="16"/>
  <c r="AJ28" i="16"/>
  <c r="AI28" i="16"/>
  <c r="AH28" i="16"/>
  <c r="AG28" i="16"/>
  <c r="AF28" i="16"/>
  <c r="AE28" i="16"/>
  <c r="AD28" i="16"/>
  <c r="AC28" i="16"/>
  <c r="AB28" i="16"/>
  <c r="Z28" i="16"/>
  <c r="Y28" i="16"/>
  <c r="X28" i="16"/>
  <c r="W28" i="16"/>
  <c r="V28" i="16"/>
  <c r="U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AO26" i="16"/>
  <c r="AM26" i="16"/>
  <c r="AL26" i="16"/>
  <c r="AK26" i="16"/>
  <c r="AJ26" i="16"/>
  <c r="AI26" i="16"/>
  <c r="AH26" i="16"/>
  <c r="AG26" i="16"/>
  <c r="AF26" i="16"/>
  <c r="AE26" i="16"/>
  <c r="AD26" i="16"/>
  <c r="AC26" i="16"/>
  <c r="AB26" i="16"/>
  <c r="Z26" i="16"/>
  <c r="Y26" i="16"/>
  <c r="X26" i="16"/>
  <c r="W26" i="16"/>
  <c r="V26" i="16"/>
  <c r="U26" i="16"/>
  <c r="I26" i="16"/>
  <c r="H26" i="16"/>
  <c r="G26" i="16"/>
  <c r="F26" i="16"/>
  <c r="E26" i="16"/>
  <c r="AO22" i="16"/>
  <c r="AM22" i="16"/>
  <c r="AL22" i="16"/>
  <c r="AK22" i="16"/>
  <c r="AJ22" i="16"/>
  <c r="AI22" i="16"/>
  <c r="AH22" i="16"/>
  <c r="AG22" i="16"/>
  <c r="AF22" i="16"/>
  <c r="AE22" i="16"/>
  <c r="AD22" i="16"/>
  <c r="AC22" i="16"/>
  <c r="AB22" i="16"/>
  <c r="Z22" i="16"/>
  <c r="Y22" i="16"/>
  <c r="X22" i="16"/>
  <c r="W22" i="16"/>
  <c r="V22" i="16"/>
  <c r="U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AO19" i="16"/>
  <c r="AM19" i="16"/>
  <c r="AL19" i="16"/>
  <c r="AK19" i="16"/>
  <c r="AJ19" i="16"/>
  <c r="AI19" i="16"/>
  <c r="AH19" i="16"/>
  <c r="AG19" i="16"/>
  <c r="AF19" i="16"/>
  <c r="AE19" i="16"/>
  <c r="AD19" i="16"/>
  <c r="AC19" i="16"/>
  <c r="AB19" i="16"/>
  <c r="Z19" i="16"/>
  <c r="Y19" i="16"/>
  <c r="X19" i="16"/>
  <c r="W19" i="16"/>
  <c r="V19" i="16"/>
  <c r="U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AO14" i="16"/>
  <c r="AM14" i="16"/>
  <c r="AL14" i="16"/>
  <c r="AK14" i="16"/>
  <c r="AJ14" i="16"/>
  <c r="AI14" i="16"/>
  <c r="AH14" i="16"/>
  <c r="AG14" i="16"/>
  <c r="AF14" i="16"/>
  <c r="AE14" i="16"/>
  <c r="AD14" i="16"/>
  <c r="AC14" i="16"/>
  <c r="AB14" i="16"/>
  <c r="Z14" i="16"/>
  <c r="Y14" i="16"/>
  <c r="X14" i="16"/>
  <c r="W14" i="16"/>
  <c r="V14" i="16"/>
  <c r="U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T6" i="14"/>
  <c r="D19" i="14"/>
  <c r="D8" i="14"/>
  <c r="D27" i="4"/>
  <c r="D25" i="4"/>
  <c r="D23" i="4"/>
  <c r="D19" i="4"/>
  <c r="D15" i="4"/>
  <c r="D11" i="4"/>
  <c r="D7" i="4"/>
  <c r="D3" i="4"/>
  <c r="D40" i="9"/>
  <c r="D38" i="9"/>
  <c r="D29" i="9"/>
  <c r="D24" i="9"/>
  <c r="D8" i="9"/>
  <c r="D4" i="9"/>
  <c r="D17" i="2"/>
  <c r="D12" i="2"/>
  <c r="D34" i="16"/>
  <c r="D30" i="16"/>
  <c r="D28" i="16"/>
  <c r="D26" i="16"/>
  <c r="D22" i="16"/>
  <c r="D19" i="16"/>
  <c r="D14" i="16"/>
  <c r="E119" i="3"/>
  <c r="E116" i="3"/>
  <c r="E107" i="3"/>
  <c r="E102" i="3"/>
  <c r="E97" i="3"/>
  <c r="E92" i="3"/>
  <c r="E87" i="3"/>
  <c r="E84" i="3"/>
  <c r="E81" i="3"/>
  <c r="E79" i="3"/>
  <c r="E66" i="3"/>
  <c r="AA66" i="3" s="1"/>
  <c r="E57" i="3"/>
  <c r="AA57" i="3" s="1"/>
  <c r="E54" i="3"/>
  <c r="E39" i="3"/>
  <c r="E37" i="3"/>
  <c r="E19" i="3"/>
  <c r="E13" i="3"/>
  <c r="BA87" i="3" l="1"/>
  <c r="BA92" i="3"/>
  <c r="BA84" i="3"/>
  <c r="BH54" i="3"/>
  <c r="BA57" i="3"/>
  <c r="BH61" i="3"/>
  <c r="BA66" i="3"/>
  <c r="BA72" i="3"/>
  <c r="BH79" i="3"/>
  <c r="BH81" i="3"/>
  <c r="BH84" i="3"/>
  <c r="BH87" i="3"/>
  <c r="BH92" i="3"/>
  <c r="BA97" i="3"/>
  <c r="BA102" i="3"/>
  <c r="BA107" i="3"/>
  <c r="AA114" i="3"/>
  <c r="AA13" i="3"/>
  <c r="AA97" i="3"/>
  <c r="AA119" i="3"/>
  <c r="BA42" i="3"/>
  <c r="AA44" i="3"/>
  <c r="BH57" i="3"/>
  <c r="BH66" i="3"/>
  <c r="BH72" i="3"/>
  <c r="BH97" i="3"/>
  <c r="BH102" i="3"/>
  <c r="BH107" i="3"/>
  <c r="BA114" i="3"/>
  <c r="BA13" i="3"/>
  <c r="BA19" i="3"/>
  <c r="BA37" i="3"/>
  <c r="BA39" i="3"/>
  <c r="BH42" i="3"/>
  <c r="BA44" i="3"/>
  <c r="BH114" i="3"/>
  <c r="BH116" i="3"/>
  <c r="BA119" i="3"/>
  <c r="D26" i="14"/>
  <c r="K7" i="17"/>
  <c r="U19" i="2"/>
  <c r="D24" i="2" s="1"/>
  <c r="T26" i="14"/>
  <c r="D31" i="14" s="1"/>
  <c r="H18" i="17" s="1"/>
  <c r="Y26" i="14"/>
  <c r="D36" i="14" s="1"/>
  <c r="U49" i="9"/>
  <c r="H17" i="17" s="1"/>
  <c r="AB49" i="9"/>
  <c r="D59" i="9" s="1"/>
  <c r="AB47" i="16"/>
  <c r="D57" i="16" s="1"/>
  <c r="E126" i="3"/>
  <c r="H7" i="17" s="1"/>
  <c r="AB126" i="3"/>
  <c r="BB126" i="3"/>
  <c r="E136" i="3" s="1"/>
  <c r="D47" i="16"/>
  <c r="H8" i="17" s="1"/>
  <c r="U47" i="16"/>
  <c r="D49" i="9"/>
  <c r="AH19" i="14"/>
  <c r="T41" i="16"/>
  <c r="AN41" i="16"/>
  <c r="T28" i="16"/>
  <c r="AA30" i="16"/>
  <c r="AN34" i="16"/>
  <c r="T22" i="16"/>
  <c r="T34" i="16"/>
  <c r="AA41" i="16"/>
  <c r="T14" i="16"/>
  <c r="T26" i="16"/>
  <c r="AA14" i="16"/>
  <c r="AA19" i="16"/>
  <c r="AN22" i="16"/>
  <c r="AN26" i="16"/>
  <c r="AA28" i="16"/>
  <c r="AN30" i="16"/>
  <c r="AA34" i="16"/>
  <c r="T19" i="16"/>
  <c r="T30" i="16"/>
  <c r="AN14" i="16"/>
  <c r="AN19" i="16"/>
  <c r="AA22" i="16"/>
  <c r="AA26" i="16"/>
  <c r="AN28" i="16"/>
  <c r="T4" i="2"/>
  <c r="T12" i="2"/>
  <c r="T17" i="2"/>
  <c r="AH6" i="14"/>
  <c r="X13" i="14"/>
  <c r="O15" i="4"/>
  <c r="X19" i="14"/>
  <c r="O25" i="4"/>
  <c r="AA8" i="9"/>
  <c r="AA29" i="9"/>
  <c r="AH29" i="9"/>
  <c r="AA38" i="9"/>
  <c r="X8" i="14"/>
  <c r="T40" i="9"/>
  <c r="O3" i="4"/>
  <c r="H12" i="17"/>
  <c r="AA4" i="9"/>
  <c r="T24" i="9"/>
  <c r="S6" i="14"/>
  <c r="X5" i="14"/>
  <c r="T4" i="9"/>
  <c r="AH24" i="9"/>
  <c r="AH40" i="9"/>
  <c r="O27" i="4"/>
  <c r="D29" i="4"/>
  <c r="X6" i="14"/>
  <c r="T29" i="9"/>
  <c r="O19" i="4"/>
  <c r="T8" i="9"/>
  <c r="T38" i="9"/>
  <c r="S8" i="14"/>
  <c r="S19" i="14"/>
  <c r="AH4" i="9"/>
  <c r="AH38" i="9"/>
  <c r="O23" i="4"/>
  <c r="AA24" i="9"/>
  <c r="O7" i="4"/>
  <c r="S13" i="14"/>
  <c r="AC54" i="3"/>
  <c r="BA54" i="3" s="1"/>
  <c r="AA40" i="9"/>
  <c r="AH8" i="9"/>
  <c r="D19" i="2"/>
  <c r="H9" i="17" s="1"/>
  <c r="AA17" i="2"/>
  <c r="O11" i="4"/>
  <c r="AA12" i="2"/>
  <c r="AZ116" i="3"/>
  <c r="AX116" i="3"/>
  <c r="AW116" i="3"/>
  <c r="AV116" i="3"/>
  <c r="Y79" i="3"/>
  <c r="Y81" i="3" s="1"/>
  <c r="X72" i="3"/>
  <c r="X79" i="3" s="1"/>
  <c r="X81" i="3" s="1"/>
  <c r="W72" i="3"/>
  <c r="W79" i="3" s="1"/>
  <c r="W81" i="3" s="1"/>
  <c r="V72" i="3"/>
  <c r="V79" i="3" s="1"/>
  <c r="V81" i="3" s="1"/>
  <c r="AA19" i="2" l="1"/>
  <c r="AA49" i="9"/>
  <c r="D56" i="9" s="1"/>
  <c r="S26" i="14"/>
  <c r="D28" i="14" s="1"/>
  <c r="D27" i="14" s="1"/>
  <c r="AH49" i="9"/>
  <c r="D61" i="9" s="1"/>
  <c r="D60" i="9" s="1"/>
  <c r="X26" i="14"/>
  <c r="D33" i="14" s="1"/>
  <c r="D32" i="14" s="1"/>
  <c r="AA47" i="16"/>
  <c r="D52" i="16" s="1"/>
  <c r="D53" i="16" s="1"/>
  <c r="T49" i="9"/>
  <c r="D51" i="9" s="1"/>
  <c r="D50" i="9" s="1"/>
  <c r="T19" i="2"/>
  <c r="AH26" i="14"/>
  <c r="D38" i="14" s="1"/>
  <c r="D37" i="14" s="1"/>
  <c r="T47" i="16"/>
  <c r="D49" i="16" s="1"/>
  <c r="D48" i="16" s="1"/>
  <c r="AN47" i="16"/>
  <c r="D59" i="16" s="1"/>
  <c r="D58" i="16" s="1"/>
  <c r="H11" i="17"/>
  <c r="D54" i="9"/>
  <c r="O29" i="4"/>
  <c r="D31" i="4" s="1"/>
  <c r="D30" i="4" s="1"/>
  <c r="H16" i="17"/>
  <c r="J15" i="17" s="1"/>
  <c r="E131" i="3"/>
  <c r="AU116" i="3"/>
  <c r="AT116" i="3"/>
  <c r="AS116" i="3"/>
  <c r="AR116" i="3"/>
  <c r="AQ116" i="3"/>
  <c r="AP116" i="3"/>
  <c r="D55" i="9" l="1"/>
  <c r="H19" i="17"/>
  <c r="D21" i="2"/>
  <c r="U72" i="3"/>
  <c r="U79" i="3" s="1"/>
  <c r="U81" i="3" s="1"/>
  <c r="U84" i="3" s="1"/>
  <c r="U87" i="3" s="1"/>
  <c r="U92" i="3" s="1"/>
  <c r="T72" i="3"/>
  <c r="T79" i="3" s="1"/>
  <c r="T81" i="3" s="1"/>
  <c r="T84" i="3" s="1"/>
  <c r="T87" i="3" s="1"/>
  <c r="T92" i="3" s="1"/>
  <c r="S72" i="3"/>
  <c r="S79" i="3" s="1"/>
  <c r="S81" i="3" s="1"/>
  <c r="S84" i="3" s="1"/>
  <c r="S87" i="3" s="1"/>
  <c r="S92" i="3" s="1"/>
  <c r="S102" i="3" s="1"/>
  <c r="S107" i="3" s="1"/>
  <c r="R72" i="3"/>
  <c r="R79" i="3" s="1"/>
  <c r="R81" i="3" s="1"/>
  <c r="Q72" i="3"/>
  <c r="Q79" i="3" s="1"/>
  <c r="Q81" i="3" s="1"/>
  <c r="Q84" i="3" s="1"/>
  <c r="Q87" i="3" s="1"/>
  <c r="Q92" i="3" s="1"/>
  <c r="Q102" i="3" s="1"/>
  <c r="Q107" i="3" s="1"/>
  <c r="P72" i="3"/>
  <c r="P79" i="3" s="1"/>
  <c r="P81" i="3" s="1"/>
  <c r="P84" i="3" s="1"/>
  <c r="P87" i="3" s="1"/>
  <c r="P92" i="3" s="1"/>
  <c r="O72" i="3"/>
  <c r="O79" i="3" s="1"/>
  <c r="O81" i="3" s="1"/>
  <c r="O84" i="3" s="1"/>
  <c r="O87" i="3" s="1"/>
  <c r="O92" i="3" s="1"/>
  <c r="T2" i="16"/>
  <c r="AO116" i="3"/>
  <c r="AN116" i="3"/>
  <c r="AM116" i="3"/>
  <c r="AL116" i="3"/>
  <c r="AK116" i="3"/>
  <c r="AJ116" i="3"/>
  <c r="AI116" i="3"/>
  <c r="AH116" i="3"/>
  <c r="AG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Y84" i="3"/>
  <c r="Y87" i="3" s="1"/>
  <c r="Y92" i="3" s="1"/>
  <c r="Y102" i="3" s="1"/>
  <c r="Y107" i="3" s="1"/>
  <c r="X84" i="3"/>
  <c r="X87" i="3" s="1"/>
  <c r="X92" i="3" s="1"/>
  <c r="X102" i="3" s="1"/>
  <c r="X107" i="3" s="1"/>
  <c r="W84" i="3"/>
  <c r="W87" i="3" s="1"/>
  <c r="W92" i="3" s="1"/>
  <c r="V84" i="3"/>
  <c r="V87" i="3" s="1"/>
  <c r="V92" i="3" s="1"/>
  <c r="V102" i="3" s="1"/>
  <c r="V107" i="3" s="1"/>
  <c r="R84" i="3"/>
  <c r="R87" i="3" s="1"/>
  <c r="R92" i="3" s="1"/>
  <c r="R102" i="3" s="1"/>
  <c r="R107" i="3" s="1"/>
  <c r="Y72" i="3"/>
  <c r="Z61" i="3"/>
  <c r="Y19" i="3"/>
  <c r="Y37" i="3" s="1"/>
  <c r="Y39" i="3" s="1"/>
  <c r="Y42" i="3" s="1"/>
  <c r="X19" i="3"/>
  <c r="X37" i="3" s="1"/>
  <c r="X39" i="3" s="1"/>
  <c r="X42" i="3" s="1"/>
  <c r="W19" i="3"/>
  <c r="W37" i="3" s="1"/>
  <c r="W39" i="3" s="1"/>
  <c r="W42" i="3" s="1"/>
  <c r="V19" i="3"/>
  <c r="V37" i="3" s="1"/>
  <c r="V39" i="3" s="1"/>
  <c r="V42" i="3" s="1"/>
  <c r="U19" i="3"/>
  <c r="U37" i="3" s="1"/>
  <c r="U39" i="3" s="1"/>
  <c r="U42" i="3" s="1"/>
  <c r="T19" i="3"/>
  <c r="T37" i="3" s="1"/>
  <c r="T39" i="3" s="1"/>
  <c r="T42" i="3" s="1"/>
  <c r="S19" i="3"/>
  <c r="S37" i="3" s="1"/>
  <c r="S39" i="3" s="1"/>
  <c r="S42" i="3" s="1"/>
  <c r="R19" i="3"/>
  <c r="R37" i="3" s="1"/>
  <c r="R39" i="3" s="1"/>
  <c r="R42" i="3" s="1"/>
  <c r="Q19" i="3"/>
  <c r="Q37" i="3" s="1"/>
  <c r="Q39" i="3" s="1"/>
  <c r="Q42" i="3" s="1"/>
  <c r="P19" i="3"/>
  <c r="P37" i="3" s="1"/>
  <c r="P39" i="3" s="1"/>
  <c r="P42" i="3" s="1"/>
  <c r="O19" i="3"/>
  <c r="O37" i="3" s="1"/>
  <c r="O39" i="3" s="1"/>
  <c r="O42" i="3" s="1"/>
  <c r="N19" i="3"/>
  <c r="N37" i="3" s="1"/>
  <c r="N39" i="3" s="1"/>
  <c r="N42" i="3" s="1"/>
  <c r="T61" i="3" l="1"/>
  <c r="X61" i="3"/>
  <c r="U61" i="3"/>
  <c r="Y61" i="3"/>
  <c r="V61" i="3"/>
  <c r="W61" i="3"/>
  <c r="R54" i="3"/>
  <c r="P54" i="3"/>
  <c r="O54" i="3"/>
  <c r="S54" i="3"/>
  <c r="N54" i="3"/>
  <c r="Z72" i="3"/>
  <c r="Q54" i="3"/>
  <c r="Z19" i="3"/>
  <c r="AA19" i="3" s="1"/>
  <c r="AF116" i="3"/>
  <c r="Z116" i="3"/>
  <c r="AA116" i="3" s="1"/>
  <c r="W102" i="3"/>
  <c r="W107" i="3" s="1"/>
  <c r="U102" i="3"/>
  <c r="U107" i="3" s="1"/>
  <c r="T102" i="3"/>
  <c r="T107" i="3" s="1"/>
  <c r="P102" i="3"/>
  <c r="P107" i="3" s="1"/>
  <c r="O102" i="3"/>
  <c r="O107" i="3" s="1"/>
  <c r="N72" i="3"/>
  <c r="O2" i="4"/>
  <c r="AA72" i="3" l="1"/>
  <c r="BA116" i="3"/>
  <c r="BA126" i="3" s="1"/>
  <c r="E133" i="3" s="1"/>
  <c r="E132" i="3" s="1"/>
  <c r="AA54" i="3"/>
  <c r="S61" i="3"/>
  <c r="O61" i="3"/>
  <c r="P61" i="3"/>
  <c r="Q61" i="3"/>
  <c r="R61" i="3"/>
  <c r="N61" i="3"/>
  <c r="AA61" i="3" l="1"/>
  <c r="Z79" i="3"/>
  <c r="Z81" i="3" l="1"/>
  <c r="N79" i="3"/>
  <c r="AA79" i="3" s="1"/>
  <c r="AA2" i="16"/>
  <c r="Z84" i="3" l="1"/>
  <c r="N81" i="3"/>
  <c r="AA81" i="3" s="1"/>
  <c r="Z37" i="3" l="1"/>
  <c r="AA37" i="3" s="1"/>
  <c r="AK18" i="14"/>
  <c r="N84" i="3" l="1"/>
  <c r="AA84" i="3" s="1"/>
  <c r="Z87" i="3"/>
  <c r="Z39" i="3" l="1"/>
  <c r="AA39" i="3" s="1"/>
  <c r="Z92" i="3" l="1"/>
  <c r="N87" i="3"/>
  <c r="AA87" i="3" s="1"/>
  <c r="Z42" i="3" l="1"/>
  <c r="AA42" i="3" s="1"/>
  <c r="N92" i="3" l="1"/>
  <c r="AA92" i="3" s="1"/>
  <c r="Z102" i="3" l="1"/>
  <c r="Z107" i="3" l="1"/>
  <c r="N102" i="3"/>
  <c r="AA102" i="3" s="1"/>
  <c r="X2" i="14"/>
  <c r="N107" i="3" l="1"/>
  <c r="AA107" i="3" l="1"/>
  <c r="AA126" i="3" s="1"/>
  <c r="E128" i="3" s="1"/>
  <c r="E127" i="3" s="1"/>
  <c r="AH2" i="9"/>
  <c r="AA2" i="9"/>
  <c r="BH126" i="3" l="1"/>
  <c r="E138" i="3" l="1"/>
  <c r="E137" i="3" s="1"/>
  <c r="D26" i="2"/>
  <c r="D25" i="2" s="1"/>
  <c r="H10" i="17" l="1"/>
  <c r="J2" i="17" s="1"/>
  <c r="H13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สุรพงษ์</author>
    <author>spider1</author>
    <author>tea1</author>
    <author>Spidered2</author>
    <author>สุรพงษ์1</author>
    <author>spider3</author>
    <author>spider-14</author>
    <author>std</author>
    <author>spider2</author>
  </authors>
  <commentList>
    <comment ref="F9" authorId="0" shapeId="0" xr:uid="{5731FA6D-8327-4AE9-B7BE-94422C55B890}">
      <text>
        <r>
          <rPr>
            <b/>
            <sz val="9"/>
            <color indexed="81"/>
            <rFont val="Tahoma"/>
            <family val="2"/>
          </rPr>
          <t>เลขที่ 46/2567 ครูปฐวี ขอจัดซื้อวัสดุ อุปกรณ์ ในการสอบกลางภาคและปลายภาคเรียน งบนี้ 6690บาท</t>
        </r>
      </text>
    </comment>
    <comment ref="G9" authorId="1" shapeId="0" xr:uid="{ED1DF88F-76F9-458C-B544-927170BC0632}">
      <text>
        <r>
          <rPr>
            <b/>
            <sz val="9"/>
            <color indexed="81"/>
            <rFont val="Tahoma"/>
            <family val="2"/>
          </rPr>
          <t>ครูปฐวี ขอจัดซื้อวัสดุ อุปกรณ์ การสอบปลายภาคเรียน 2/2566 งบ 3705 บาท</t>
        </r>
      </text>
    </comment>
    <comment ref="BC12" authorId="0" shapeId="0" xr:uid="{454F2027-B431-4847-84AF-1109D8DDC72E}">
      <text>
        <r>
          <rPr>
            <b/>
            <sz val="9"/>
            <color indexed="81"/>
            <rFont val="Tahoma"/>
            <family val="2"/>
          </rPr>
          <t>เลขที่ 39/2567 ครูปฐวี ขอจัดซื้อหมึกและไขโรเนียวเอกสาร งบนี้ 43729.99 บาท</t>
        </r>
      </text>
    </comment>
    <comment ref="F14" authorId="1" shapeId="0" xr:uid="{4C09E1F5-9F11-4740-8F3F-ADD6A033BF3D}">
      <text>
        <r>
          <rPr>
            <b/>
            <sz val="9"/>
            <color indexed="81"/>
            <rFont val="Tahoma"/>
            <family val="2"/>
          </rPr>
          <t>ครูชุติมา ขอจัดทำซื้อวัสดุ อุปกรณ์ ตลับหมึกสีดำ 1 กล่อง งบ 800 บาท</t>
        </r>
      </text>
    </comment>
    <comment ref="F16" authorId="1" shapeId="0" xr:uid="{55D44260-7FA1-4FDD-9AC7-D8CEC907CF5E}">
      <text>
        <r>
          <rPr>
            <b/>
            <sz val="9"/>
            <color indexed="81"/>
            <rFont val="Tahoma"/>
            <family val="2"/>
          </rPr>
          <t>ครูณัฐเศรษฐ ขอจัดทำจ้างเหมาจัดทำเวที และตกแต่งแท่งับใบประการศ งบ 8000 บาท</t>
        </r>
      </text>
    </comment>
    <comment ref="F17" authorId="2" shapeId="0" xr:uid="{0C6BD543-A228-487F-B9FB-211BDA6163F3}">
      <text>
        <r>
          <rPr>
            <b/>
            <sz val="9"/>
            <color indexed="81"/>
            <rFont val="Tahoma"/>
            <family val="2"/>
          </rPr>
          <t>เลขที่ 26/2567 ครูไกรสร ของบในการจัดทำซ่อมเครื่องพิมพ์ สำหรับทำบัตรประจำตัวนักรียน งบ 3200 บาท</t>
        </r>
      </text>
    </comment>
    <comment ref="G17" authorId="2" shapeId="0" xr:uid="{8829A060-B3D9-49C8-BA28-5892EE5B0B47}">
      <text>
        <r>
          <rPr>
            <b/>
            <sz val="9"/>
            <color indexed="81"/>
            <rFont val="Tahoma"/>
            <family val="2"/>
          </rPr>
          <t>ครูชุติมา ขอจัดซื้อหมึก laser เครื่องพิมพ์ สำหรับทำบัตรประจำตัวนักรียน งบ 1300 บาท</t>
        </r>
      </text>
    </comment>
    <comment ref="AC23" authorId="3" shapeId="0" xr:uid="{6905C3CE-30EB-48D6-9B39-5FCFF6BAD39A}">
      <text>
        <r>
          <rPr>
            <b/>
            <sz val="9"/>
            <color indexed="81"/>
            <rFont val="Tahoma"/>
            <family val="2"/>
          </rPr>
          <t>งานกิจกรรมพัฒนาผู้เรียน ขอจัดกิจกรรมเข้าค่ายพักแรมลูกเสือสามัญรุ่นใหญ่และยุวกาชาด งบ 83000 บาท</t>
        </r>
      </text>
    </comment>
    <comment ref="AD23" authorId="3" shapeId="0" xr:uid="{7188CC1E-D6D7-4DEA-9E48-A32974CBA816}">
      <text>
        <r>
          <rPr>
            <b/>
            <sz val="9"/>
            <color indexed="81"/>
            <rFont val="Tahoma"/>
            <family val="2"/>
          </rPr>
          <t>เลขที่ 40/2567 งานกิจกรรมพัฒนาผู้เรียน ขอจัดกิจกรรมเข้าค่ายพักแรมลูกเสือสามัญรุ่นใหญ่และยุวกาชาด ค่าป้ายไวนิลพักแรม งบ 350 บาท</t>
        </r>
      </text>
    </comment>
    <comment ref="AE23" authorId="3" shapeId="0" xr:uid="{09D65F10-086A-4107-8F0F-F701EF8E1849}">
      <text>
        <r>
          <rPr>
            <b/>
            <sz val="9"/>
            <color indexed="81"/>
            <rFont val="Tahoma"/>
            <family val="2"/>
          </rPr>
          <t>เลขที่ 49/2567 งานกิจกรรมพัฒนาผู้เรียน ขอจัดกิจกรรมเข้าค่ายพักแรมลูกเสือสามัญรุ่นใหญ่และยุวกาชาด ค่าเหมารถพักแรม งบ 25200 บาท</t>
        </r>
      </text>
    </comment>
    <comment ref="AC25" authorId="1" shapeId="0" xr:uid="{FBA1616A-C3F0-457F-A883-4322D65713CC}">
      <text>
        <r>
          <rPr>
            <b/>
            <sz val="9"/>
            <color indexed="81"/>
            <rFont val="Tahoma"/>
            <family val="2"/>
          </rPr>
          <t>ครูรุจิราจัดกิจกรรมทัศนศึกษาของนักเรียนชั้น ม.1/1 โดยใช้งบนี้สำหรับค่ารถและค่าเบี้ยงเลี้ยงนักเรียน 6300 บาท</t>
        </r>
      </text>
    </comment>
    <comment ref="AD25" authorId="1" shapeId="0" xr:uid="{1287B51F-D90A-4003-A97D-768A374C5E8C}">
      <text>
        <r>
          <rPr>
            <b/>
            <sz val="9"/>
            <color indexed="81"/>
            <rFont val="Tahoma"/>
            <family val="2"/>
          </rPr>
          <t>ครูสุรพงษ์ จัดกิจกรรมทัศนศึกษาของนักเรียนชั้น ม.6/1 โดยใช้งบนี้สำหรับค่ารถและค่าเบี้ยงเลี้ยงนักเรียน 9080 บาท</t>
        </r>
      </text>
    </comment>
    <comment ref="AE25" authorId="1" shapeId="0" xr:uid="{89DCB836-F7CF-4E9F-B855-C420D2D01634}">
      <text>
        <r>
          <rPr>
            <b/>
            <sz val="9"/>
            <color indexed="81"/>
            <rFont val="Tahoma"/>
            <family val="2"/>
          </rPr>
          <t>ครูวิโรจน์ จัดกิจกรรมทัศนศึกษาของนักเรียนชั้น ม.1/2 โดยใช้งบนี้สำหรับค่ารถและค่าเบี้ยงเลี้ยงนักเรียน 7510 บาท</t>
        </r>
      </text>
    </comment>
    <comment ref="AF25" authorId="1" shapeId="0" xr:uid="{C712BCB4-A1DD-44EA-8494-02C75B4F4791}">
      <text>
        <r>
          <rPr>
            <b/>
            <sz val="9"/>
            <color indexed="81"/>
            <rFont val="Tahoma"/>
            <family val="2"/>
          </rPr>
          <t>ครูอนุพันธ์ จัดกิจกรรมทัศนศึกษาของนักเรียนชั้น ม.3/2 โดยใช้งบนี้สำหรับค่ารถและค่าเบี้ยงเลี้ยงนักเรียน 8750 บาท</t>
        </r>
      </text>
    </comment>
    <comment ref="AG25" authorId="1" shapeId="0" xr:uid="{9731B3D2-C6AD-40CE-8413-9420D6C02975}">
      <text>
        <r>
          <rPr>
            <b/>
            <sz val="9"/>
            <color indexed="81"/>
            <rFont val="Tahoma"/>
            <family val="2"/>
          </rPr>
          <t>ครูวิมลพรรณ จัดกิจกรรมทัศนศึกษาของนักเรียนชั้น ม.2 โดยใช้งบนี้สำหรับค่ารถและค่าเบี้ยงเลี้ยงนักเรียน 14213 บาท</t>
        </r>
      </text>
    </comment>
    <comment ref="AH25" authorId="1" shapeId="0" xr:uid="{BED216CA-74A6-4095-BE2F-081F2EAA3908}">
      <text>
        <r>
          <rPr>
            <b/>
            <sz val="9"/>
            <color indexed="81"/>
            <rFont val="Tahoma"/>
            <family val="2"/>
          </rPr>
          <t>ครูกานดา จัดกิจกรรมทัศนศึกษาของนักเรียนชั้น ม.5/1 โดยใช้งบนี้สำหรับค่ารถและค่าเบี้ยงเลี้ยงนักเรียน 5000 บาท</t>
        </r>
      </text>
    </comment>
    <comment ref="AI25" authorId="1" shapeId="0" xr:uid="{35E5E846-5EE4-4214-88C5-15BB718B441E}">
      <text>
        <r>
          <rPr>
            <b/>
            <sz val="9"/>
            <color indexed="81"/>
            <rFont val="Tahoma"/>
            <family val="2"/>
          </rPr>
          <t>ครูณัฐพงษ์ จัดกิจกรรมทัศนศึกษาของนักเรียนชั้น ม.5/2 ไปวัดบ้านเด่น อ.แม่แตง จ.เชียงใหม่ โดยใช้งบนี้สำหรับค่ารถและค่าเบี้ยงเลี้ยงนักเรียน 4000 บาท</t>
        </r>
      </text>
    </comment>
    <comment ref="AJ25" authorId="1" shapeId="0" xr:uid="{73281F85-C3A2-421F-937D-0BE3CDBBF8D2}">
      <text>
        <r>
          <rPr>
            <b/>
            <sz val="9"/>
            <color indexed="81"/>
            <rFont val="Tahoma"/>
            <family val="2"/>
          </rPr>
          <t>ครูคงวิทย์ จัดกิจกรรมทัศนศึกษาของนักเรียนชั้น ม.4 ไปอ่างแก้ว สวนสัตว์ เซ็นทรัลเฟสติววัล นเด่น อ.เมือง จ.เชียงใหม่ โดยใช้งบนี้สำหรับค่ารถและค่าเบี้ยงเลี้ยงนักเรียน 13036 บาท</t>
        </r>
      </text>
    </comment>
    <comment ref="AK25" authorId="1" shapeId="0" xr:uid="{CCE1012A-A337-4CCA-B74D-C3A6C16A2ED6}">
      <text>
        <r>
          <rPr>
            <b/>
            <sz val="9"/>
            <color indexed="81"/>
            <rFont val="Tahoma"/>
            <family val="2"/>
          </rPr>
          <t>ครูณัฐเศรษฐ ขอจัดกิจกรรมทัศนศึกษาของนักเรียนชั้น ม.6/2 ไปม่อนแจ่ม อ.แม่ริม จ.เชียงใหม่ งบ 5938 บาท</t>
        </r>
      </text>
    </comment>
    <comment ref="AL25" authorId="1" shapeId="0" xr:uid="{1CD60CFF-E9AF-4D33-B868-05E122CEC530}">
      <text>
        <r>
          <rPr>
            <b/>
            <sz val="9"/>
            <color indexed="81"/>
            <rFont val="Tahoma"/>
            <family val="2"/>
          </rPr>
          <t>ครูลาวัลย์ ขอจัดกิจกรรมทัศนศึกษาของนักเรียนชั้น ม.3/1 งบ 6000 บาท</t>
        </r>
      </text>
    </comment>
    <comment ref="AM25" authorId="1" shapeId="0" xr:uid="{2712C821-0300-4C71-A861-22252C62A056}">
      <text>
        <r>
          <rPr>
            <b/>
            <sz val="9"/>
            <color indexed="81"/>
            <rFont val="Tahoma"/>
            <family val="2"/>
          </rPr>
          <t>เลขที่ 58/2567 ครูสุรพงษ์ จัดกิจกรรมทัศนศึกษาของนักเรียนชั้น ม.6/1 โดยใช้งบนี้สำหรับค่ารถ 4400 บาท</t>
        </r>
      </text>
    </comment>
    <comment ref="AN25" authorId="1" shapeId="0" xr:uid="{14B61F29-D359-4132-BDCF-641264A80B1B}">
      <text>
        <r>
          <rPr>
            <b/>
            <sz val="9"/>
            <color indexed="81"/>
            <rFont val="Tahoma"/>
            <family val="2"/>
          </rPr>
          <t>เลขที่ 56/2567 ครูรุจิราจัดกิจกรรมทัศนศึกษาของนักเรียนชั้น ม.1/1 โดยใช้งบนี้สำหรับค่ารถ 1800 บาท</t>
        </r>
      </text>
    </comment>
    <comment ref="AO25" authorId="1" shapeId="0" xr:uid="{0C85B194-5A1C-408C-B0A1-393446CA0274}">
      <text>
        <r>
          <rPr>
            <b/>
            <sz val="9"/>
            <color indexed="81"/>
            <rFont val="Tahoma"/>
            <family val="2"/>
          </rPr>
          <t>เลขที่ 63/2567 ครูรุจิราจัดกิจกรรมทัศนศึกษาของนักเรียนชั้น ม.6/2 โดยใช้งบนี้สำหรับค่ารถ 4000 บาท</t>
        </r>
      </text>
    </comment>
    <comment ref="AP25" authorId="1" shapeId="0" xr:uid="{7DCCC900-4CDB-48AA-ADC0-6B9CA125AC66}">
      <text>
        <r>
          <rPr>
            <b/>
            <sz val="9"/>
            <color indexed="81"/>
            <rFont val="Tahoma"/>
            <family val="2"/>
          </rPr>
          <t>เลขที่ 55/2567 ครูรุจิราจัดกิจกรรมทัศนศึกษาของนักเรียนชั้น 2 โดยใช้งบนี้สำหรับค่ารถ 8000 บาท</t>
        </r>
      </text>
    </comment>
    <comment ref="AQ25" authorId="1" shapeId="0" xr:uid="{2444AF80-5299-4FEC-8443-B30662446354}">
      <text>
        <r>
          <rPr>
            <b/>
            <sz val="9"/>
            <color indexed="81"/>
            <rFont val="Tahoma"/>
            <family val="2"/>
          </rPr>
          <t>เลขที่ 60/2566 ครูกานดา จัดกิจกรรมทัศนศึกษาของนักเรียนชั้น ม.5/1 โดยใช้งบนี้สำหรับค่ารถ งบ 3600 บาท</t>
        </r>
      </text>
    </comment>
    <comment ref="AR25" authorId="1" shapeId="0" xr:uid="{816E0FF2-17CB-4C11-BA02-AB0E1D4CC180}">
      <text>
        <r>
          <rPr>
            <b/>
            <sz val="9"/>
            <color indexed="81"/>
            <rFont val="Tahoma"/>
            <family val="2"/>
          </rPr>
          <t>เลขที่ 62/2567 ครูคงวิทย์ จัดกิจกรรมทัศนศึกษาของนักเรียนชั้น ม.4 ไปอ่างแก้ว สวนสัตว์ เซ็นทรัลเฟสติววัล นเด่น อ.เมือง จ.เชียงใหม่ โดยใช้งบนี้สำหรับค่ารถ งบ 5600 บาท</t>
        </r>
      </text>
    </comment>
    <comment ref="AC26" authorId="4" shapeId="0" xr:uid="{006E6DCD-E652-4752-A9FF-9186BB746AE2}">
      <text>
        <r>
          <rPr>
            <b/>
            <sz val="9"/>
            <color indexed="81"/>
            <rFont val="Tahoma"/>
            <family val="2"/>
          </rPr>
          <t>เลขที่ 13/2567 ครูชัชพล ขอจัดทำป้ายไวนิลงานลูกเสือ 25 พ.ย. 2566 วันมหาธีรราชเจ้า งบ 350 บาท</t>
        </r>
      </text>
    </comment>
    <comment ref="F30" authorId="0" shapeId="0" xr:uid="{6F265126-F349-49FF-BDF7-9BB4A70B212C}">
      <text>
        <r>
          <rPr>
            <b/>
            <sz val="9"/>
            <color indexed="81"/>
            <rFont val="Tahoma"/>
            <family val="2"/>
          </rPr>
          <t>เลขที่ 38/2567 ครูชัชพล ขอจัดทำเสาธงยุวกาชาด งบ 1500 บาท</t>
        </r>
      </text>
    </comment>
    <comment ref="G30" authorId="0" shapeId="0" xr:uid="{B73964CB-EC25-4CDF-A64B-CBC97D045551}">
      <text>
        <r>
          <rPr>
            <b/>
            <sz val="9"/>
            <color indexed="81"/>
            <rFont val="Tahoma"/>
            <family val="2"/>
          </rPr>
          <t>ครูชัชพล ขอจัดซื้อ ธงยุวกาชาด งบ 850 บาท</t>
        </r>
      </text>
    </comment>
    <comment ref="H30" authorId="0" shapeId="0" xr:uid="{08E98E9C-884A-47EB-BD78-D9ADBF94E0CF}">
      <text>
        <r>
          <rPr>
            <b/>
            <sz val="9"/>
            <color indexed="81"/>
            <rFont val="Tahoma"/>
            <family val="2"/>
          </rPr>
          <t>เลขที่ 40.1/2567ครูชัชพล ขอจัดซื้อ ธงประจำหมู่ลูกเสือ งบ 500 บาท</t>
        </r>
      </text>
    </comment>
    <comment ref="AC30" authorId="1" shapeId="0" xr:uid="{55459638-F145-4F54-9B96-7C80EE7120E0}">
      <text>
        <r>
          <rPr>
            <b/>
            <sz val="9"/>
            <color indexed="81"/>
            <rFont val="Tahoma"/>
            <family val="2"/>
          </rPr>
          <t>เลขที่ 55.2/2567 ครูวิมลพรรณ ขอเปลี่ยนแปลงงบประมาณโดยใช้งบนี้ 450 บาท โดยการจัดทำป้ายไวนิลทัศนศึกษา จำนวน 2 แผ่น งบ 450 บาท</t>
        </r>
      </text>
    </comment>
    <comment ref="AC45" authorId="3" shapeId="0" xr:uid="{A374B63D-55BF-420D-BA92-3F6AF001CD24}">
      <text>
        <r>
          <rPr>
            <b/>
            <sz val="9"/>
            <color indexed="81"/>
            <rFont val="Tahoma"/>
            <family val="2"/>
          </rPr>
          <t>ครูชนินทร์ ขอจัดกิจกรรมกีฬาสีภายในโรงเรียน ปีการศึกษา 2566</t>
        </r>
      </text>
    </comment>
    <comment ref="AD45" authorId="3" shapeId="0" xr:uid="{E474FEF3-F749-4379-82E5-65FCA4500CC5}">
      <text>
        <r>
          <rPr>
            <b/>
            <sz val="9"/>
            <color indexed="81"/>
            <rFont val="Tahoma"/>
            <family val="2"/>
          </rPr>
          <t>เลขที่ 4/2567 ครูชนินทร์ ขอจัดกิจกรรมกีฬาสีภายในโรงเรียน ปีการศึกษา 2566 ค่ากระดาษ ลูกแชร์บอล ตระกร้าแชร์บอล งบ 1336 บาท</t>
        </r>
      </text>
    </comment>
    <comment ref="AE45" authorId="3" shapeId="0" xr:uid="{7D5EA854-D85D-4414-8D35-61D9E6813C23}">
      <text>
        <r>
          <rPr>
            <b/>
            <sz val="9"/>
            <color indexed="81"/>
            <rFont val="Tahoma"/>
            <family val="2"/>
          </rPr>
          <t>เลขที่ 15/2567 ครูชนินทร์ ขอจัดกิจกรรมกีฬาสีภายในโรงเรียน ปีการศึกษา 2566 ค่าจ้างเหมาเครื่องเสียง งบ 2300 บาท</t>
        </r>
      </text>
    </comment>
    <comment ref="F55" authorId="3" shapeId="0" xr:uid="{2549D896-BACC-444E-B994-B2E299121E35}">
      <text>
        <r>
          <rPr>
            <b/>
            <sz val="9"/>
            <color indexed="81"/>
            <rFont val="Tahoma"/>
            <family val="2"/>
          </rPr>
          <t>เลขที่ 25/2567 ครูเฉลิมชนม์ ขอจัดซื้อวัสดุ อุปกรณ์ในการเรียนการสอนวิชาสุขศึกษาพลศึกษา งบ 1959 บาท</t>
        </r>
      </text>
    </comment>
    <comment ref="G55" authorId="3" shapeId="0" xr:uid="{9EF1EB32-BC2F-4B48-B920-5415D3738A45}">
      <text>
        <r>
          <rPr>
            <b/>
            <sz val="9"/>
            <color indexed="81"/>
            <rFont val="Tahoma"/>
            <family val="2"/>
          </rPr>
          <t>เลขที่ 27/2567 ครูชนินทร์ ขอจัดซื้อวัสดุ อุปกรณ์ในการเรียนการผลิตสื่อการสอน วิชาสุขศึกษาพลศึกษา งบ 2200 บาท</t>
        </r>
      </text>
    </comment>
    <comment ref="H55" authorId="1" shapeId="0" xr:uid="{4EE10142-B54E-4F9E-9DB9-925472E8D9CD}">
      <text>
        <r>
          <rPr>
            <b/>
            <sz val="9"/>
            <color indexed="81"/>
            <rFont val="Tahoma"/>
            <family val="2"/>
          </rPr>
          <t>เลขที่ 115/2567 ครูเฉลิมชนม์ ของบจัดซื้อวัสดุ อุปกรณ์ ในการพัฒนากลุ่มสาระการเรียนรู้พลศึกษา งบ 1935 บาท</t>
        </r>
      </text>
    </comment>
    <comment ref="F60" authorId="0" shapeId="0" xr:uid="{1D6EDEBF-7DB1-4C33-9EE4-79FFF9447FA9}">
      <text>
        <r>
          <rPr>
            <b/>
            <sz val="9"/>
            <color indexed="81"/>
            <rFont val="Tahoma"/>
            <family val="2"/>
          </rPr>
          <t>เลขที่ 113/2567 ครูภัทรียา ขอจัดซื้อโปรเจคเตอร์สำหรับการเรียนการสอนคณิตศาสตร์ งบ 14700 บาท</t>
        </r>
      </text>
    </comment>
    <comment ref="F62" authorId="3" shapeId="0" xr:uid="{4F7638C1-206E-48E8-8121-6760CEFBB82C}">
      <text>
        <r>
          <rPr>
            <b/>
            <sz val="9"/>
            <color indexed="81"/>
            <rFont val="Tahoma"/>
            <family val="2"/>
          </rPr>
          <t>เลขที่ 16/2567 ครูกมลทิพย์ ของบในการจัดซื้อวัสดุ อุปกรณ์ ในการดำเนินงานสอนกลุ่มสาระวิทยาศาสตร์ ฟิสิกส์ งบ 1946 บาท</t>
        </r>
      </text>
    </comment>
    <comment ref="G62" authorId="3" shapeId="0" xr:uid="{C44460E1-B243-49FD-AB7A-FA9BCB13604A}">
      <text>
        <r>
          <rPr>
            <b/>
            <sz val="9"/>
            <color indexed="81"/>
            <rFont val="Tahoma"/>
            <family val="2"/>
          </rPr>
          <t>เลขที่ 18/2567 ครูชุติมา ของบในการจัดซื้อวัสดุ อุปกรณ์ ในการดำเนินงานสอนกลุ่มสาระวิทยาศาสตร์ ชีววิทยา งบ 2366 บาท</t>
        </r>
      </text>
    </comment>
    <comment ref="H62" authorId="3" shapeId="0" xr:uid="{CF8E480B-A63F-4A5E-915D-FD46BD9C022C}">
      <text>
        <r>
          <rPr>
            <b/>
            <sz val="9"/>
            <color indexed="81"/>
            <rFont val="Tahoma"/>
            <family val="2"/>
          </rPr>
          <t>เลขที่ 33/2567 ครูกานดา ของบในการจัดซื้อวัสดุ อุปกรณ์ ในการดำเนินงานสอนกลุ่มสาระวิทยาศาสตร์ ชีววิทยา งบ 603 บาท</t>
        </r>
      </text>
    </comment>
    <comment ref="I62" authorId="3" shapeId="0" xr:uid="{9244E48C-572F-4A10-ACB0-C0FAD97B6DC0}">
      <text>
        <r>
          <rPr>
            <b/>
            <sz val="9"/>
            <color indexed="81"/>
            <rFont val="Tahoma"/>
            <family val="2"/>
          </rPr>
          <t>เลขที่ 36/2567 ครูกานดา ของบในการจัดซื้อวัสดุ อุปกรณ์ ในการดำเนินงานสอนกลุ่มสาระวิทยาศาสตร์ ชีววิทยา งบ 1877 บาท</t>
        </r>
      </text>
    </comment>
    <comment ref="J62" authorId="3" shapeId="0" xr:uid="{6463B2C6-7E42-4C32-A015-2537E4FB8D7C}">
      <text>
        <r>
          <rPr>
            <b/>
            <sz val="9"/>
            <color indexed="81"/>
            <rFont val="Tahoma"/>
            <family val="2"/>
          </rPr>
          <t>ครูรุจิรา ของบในการจัดกิจกรรมพัฒนาการเรียนการสอนวิชาเคมี โดยการจัดซื้อวัสดุ อุปกรณ์ และสารเคมี งบ 3576 บาท</t>
        </r>
      </text>
    </comment>
    <comment ref="K62" authorId="5" shapeId="0" xr:uid="{480285EC-C8D6-4EF6-B5EA-3B30E62207A0}">
      <text>
        <r>
          <rPr>
            <b/>
            <sz val="9"/>
            <color indexed="81"/>
            <rFont val="Tahoma"/>
            <family val="2"/>
          </rPr>
          <t>กลุ่มสาระวิทบาศาสตร์ ขอจัดกิจกรรมการเรียนการสอนวิชาวิทยาศาตร์ งบ 180 บาท</t>
        </r>
      </text>
    </comment>
    <comment ref="L62" authorId="3" shapeId="0" xr:uid="{87DF02D5-126E-4874-8D30-1D60FB5107AD}">
      <text>
        <r>
          <rPr>
            <b/>
            <sz val="9"/>
            <color indexed="81"/>
            <rFont val="Tahoma"/>
            <family val="2"/>
          </rPr>
          <t>เลขที่ 96/2567 ครูรุจิรา ของบในการจัดกิจกรรมพัฒนาการเรียนการสอนวิชาเคมี โดยการจัดซื้อวัสดุ อุปกรณ์ และสารเคมี งบ 1321 บาท</t>
        </r>
      </text>
    </comment>
    <comment ref="M62" authorId="3" shapeId="0" xr:uid="{7D268068-4541-45BF-8210-D30A3D762019}">
      <text>
        <r>
          <rPr>
            <b/>
            <sz val="9"/>
            <color indexed="81"/>
            <rFont val="Tahoma"/>
            <family val="2"/>
          </rPr>
          <t>เลขที่ 95/2567 ครูรุจิรา ของบในการจัดกิจกรรมพัฒนาการเรียนการสอนวิชาเคมี โดยการจัดซื้อวัสดุ อุปกรณ์ และสารเคมี งบ 714 บาท</t>
        </r>
      </text>
    </comment>
    <comment ref="N62" authorId="5" shapeId="0" xr:uid="{D3B7B621-C33D-42BB-8B88-5745877A5EE1}">
      <text>
        <r>
          <rPr>
            <b/>
            <sz val="9"/>
            <color indexed="81"/>
            <rFont val="Tahoma"/>
            <family val="2"/>
          </rPr>
          <t>เลขที่ 125/2567 ครูกานดา กลุ่มสาระวิทบาศาสตร์ ขอจัดกิจกรรมการเรียนการสอนวิชาชีววิทยา งบ 953 บาท</t>
        </r>
      </text>
    </comment>
    <comment ref="F73" authorId="6" shapeId="0" xr:uid="{C6386899-D505-429B-ABD7-CFD572D859CA}">
      <text>
        <r>
          <rPr>
            <b/>
            <sz val="9"/>
            <color indexed="81"/>
            <rFont val="Tahoma"/>
            <family val="2"/>
          </rPr>
          <t>เลขที่ 44/2567 ครูชัชพล ขอดำเนินการซ่อมแซมเครื่องดนตรีพื้นเมือง สำหรับการเรียนการสอน งบ 1043.25 บาท</t>
        </r>
      </text>
    </comment>
    <comment ref="G73" authorId="6" shapeId="0" xr:uid="{D0059E89-7512-4222-A8CC-E049C568E87E}">
      <text>
        <r>
          <rPr>
            <b/>
            <sz val="9"/>
            <color indexed="81"/>
            <rFont val="Tahoma"/>
            <family val="2"/>
          </rPr>
          <t>เลขที่ 126/2567 ครูชัชพล ขอดำเนินการจัดซื้อโฟม สีน้ำมัน งบ 1145 บาท</t>
        </r>
      </text>
    </comment>
    <comment ref="F74" authorId="1" shapeId="0" xr:uid="{C1580D96-1DEB-4DBD-9D71-9089558541E1}">
      <text>
        <r>
          <rPr>
            <b/>
            <sz val="9"/>
            <color indexed="81"/>
            <rFont val="Tahoma"/>
            <family val="2"/>
          </rPr>
          <t>ครูชัชพล ขอดำเนินการจัดซื้อซิ่นไหมกาสะลองให้แก่นักฟ้อน งบ 4300 บาท</t>
        </r>
      </text>
    </comment>
    <comment ref="F75" authorId="6" shapeId="0" xr:uid="{9A37E06E-797D-40DA-B480-D3A6F5895BD3}">
      <text>
        <r>
          <rPr>
            <b/>
            <sz val="9"/>
            <color indexed="81"/>
            <rFont val="Tahoma"/>
            <family val="2"/>
          </rPr>
          <t>เลขที่ 43/2567 ครูชัชพล ขอดำเนินการจัดซื้อวัสดุ อุปกรณ์ การเรียนการสอนวิชาทัศนศิลป์ งบ 1637.10 บาท</t>
        </r>
      </text>
    </comment>
    <comment ref="G75" authorId="1" shapeId="0" xr:uid="{4DAF5E8C-8088-4495-9842-AF1C332E35CA}">
      <text>
        <r>
          <rPr>
            <b/>
            <sz val="9"/>
            <color indexed="81"/>
            <rFont val="Tahoma"/>
            <family val="2"/>
          </rPr>
          <t>ครูชัชพล ขอดำเนินการจัดซื้อสีวาดภาพ งบ 1885 บาท</t>
        </r>
      </text>
    </comment>
    <comment ref="H75" authorId="1" shapeId="0" xr:uid="{0B7BABDB-1932-4B61-B004-FA3796D769E8}">
      <text>
        <r>
          <rPr>
            <b/>
            <sz val="9"/>
            <color indexed="81"/>
            <rFont val="Tahoma"/>
            <family val="2"/>
          </rPr>
          <t>เลขที่ 77/2567 ครูชัชพล ขอดำเนินการจัดซื้อน้ำยาเคลือบเงา และตะปูตอก งบ 440 บาท</t>
        </r>
      </text>
    </comment>
    <comment ref="F78" authorId="7" shapeId="0" xr:uid="{B73F18DC-669E-4A7C-80F3-FC5CCB6B4213}">
      <text>
        <r>
          <rPr>
            <b/>
            <sz val="9"/>
            <color indexed="81"/>
            <rFont val="Tahoma"/>
            <family val="2"/>
          </rPr>
          <t>ครูคงวิทย์ ขอปรับปรุงเรือนเพาะชำงบ 18000 บาท</t>
        </r>
      </text>
    </comment>
    <comment ref="F80" authorId="8" shapeId="0" xr:uid="{9F8B60D1-2D45-480B-A7C9-48F6DB3CCA87}">
      <text>
        <r>
          <rPr>
            <b/>
            <sz val="9"/>
            <color indexed="81"/>
            <rFont val="Tahoma"/>
            <family val="2"/>
          </rPr>
          <t>เลขที่ 25.1/2567 ครูลาวัลย์ ของบจัดกิจกรรมวันคริสต์มาส ของราวัลและขนม งบ 1443 บาท</t>
        </r>
      </text>
    </comment>
    <comment ref="G80" authorId="8" shapeId="0" xr:uid="{8148C2F1-D7B0-4B2D-B466-CA2106B184FF}">
      <text>
        <r>
          <rPr>
            <b/>
            <sz val="9"/>
            <color indexed="81"/>
            <rFont val="Tahoma"/>
            <family val="2"/>
          </rPr>
          <t>เลขที่ 39.1/2567 ครูลาวัลย์ ของบจัดกิจกรรมพัฒนาการจัดการเรียนการสอนของสาระการเรียนรู้ภาษาต่างประเทศ งบ 932 บาท</t>
        </r>
      </text>
    </comment>
    <comment ref="H80" authorId="8" shapeId="0" xr:uid="{340B1140-C9B0-4F2B-9407-D52052074A5F}">
      <text>
        <r>
          <rPr>
            <b/>
            <sz val="9"/>
            <color indexed="81"/>
            <rFont val="Tahoma"/>
            <family val="2"/>
          </rPr>
          <t>เลขที่ 28.2/2567 ครูลาวัลย์ ของบจัดกิจกรรมพัฒนาการจัดการเรียนการสอนของสาระการเรียนรู้ภาษาต่างประเทศ ของรางวัลและขนม งบ 932 บาท</t>
        </r>
      </text>
    </comment>
    <comment ref="AC83" authorId="1" shapeId="0" xr:uid="{609DD44E-3EFA-4146-A16B-ACDAE7D47A97}">
      <text>
        <r>
          <rPr>
            <b/>
            <sz val="9"/>
            <color indexed="81"/>
            <rFont val="Tahoma"/>
            <family val="2"/>
          </rPr>
          <t>เลขที่ 80/2567 ครูชัชพล ขอจัดซ่อมแซมเสี่ยงและอุปกรณ์การแสดง งบ 1500 บาท</t>
        </r>
      </text>
    </comment>
    <comment ref="AD83" authorId="1" shapeId="0" xr:uid="{2FB068A6-8E65-4D97-821A-FFB2598DEAFE}">
      <text>
        <r>
          <rPr>
            <b/>
            <sz val="9"/>
            <color indexed="81"/>
            <rFont val="Tahoma"/>
            <family val="2"/>
          </rPr>
          <t>เลขที่ 79/2567 ครูชัชพล ขอจัดซ่อมแซมตัดเย็บสไบฟ้อนเล็บ งบ 10500 บาท</t>
        </r>
      </text>
    </comment>
    <comment ref="F85" authorId="7" shapeId="0" xr:uid="{20B50179-0053-44E3-B5AA-1665283EF955}">
      <text>
        <r>
          <rPr>
            <b/>
            <sz val="9"/>
            <color indexed="81"/>
            <rFont val="Tahoma"/>
            <family val="2"/>
          </rPr>
          <t>เลขที่ 90/2567 ครูวิมลพรรณ ขอจัดซื้อวัสดุ อุปกรณ์ ในการพัฒนาสื่อการเรียนรู้ภาษาจีน งบ 4000 บาท</t>
        </r>
      </text>
    </comment>
    <comment ref="F88" authorId="0" shapeId="0" xr:uid="{75348132-B836-4377-82BF-E0858C41DCBC}">
      <text>
        <r>
          <rPr>
            <b/>
            <sz val="9"/>
            <color indexed="81"/>
            <rFont val="Tahoma"/>
            <family val="2"/>
          </rPr>
          <t>ครูปฐวี ของบในการจัดเลี้ยงอาหารนักเรียนสอบโอเน็ต ม.6 ม.3 งบ 4515 บาท</t>
        </r>
      </text>
    </comment>
    <comment ref="AC89" authorId="8" shapeId="0" xr:uid="{56671939-00EB-49A1-AD79-85167F981384}">
      <text>
        <r>
          <rPr>
            <b/>
            <sz val="9"/>
            <color indexed="81"/>
            <rFont val="Tahoma"/>
            <family val="2"/>
          </rPr>
          <t>ครูชุติมา ขอจัดซื้อวัสดุ อุปกรณ์ ในการดำเนินงานค่ายเทพนักคิดพิชิตโอเน็ต ค่าจ้างเหมาอาหารจัดเลี้ยงนักเรียน งบ 17000 บาท</t>
        </r>
      </text>
    </comment>
    <comment ref="AD89" authorId="8" shapeId="0" xr:uid="{4C260A86-7C97-4C3B-ADE9-A6C2052F534E}">
      <text>
        <r>
          <rPr>
            <b/>
            <sz val="9"/>
            <color indexed="81"/>
            <rFont val="Tahoma"/>
            <family val="2"/>
          </rPr>
          <t>เลขที่ 106/2567 ครูชุติมา ขอจัดซื้อวัสดุ อุปกรณ์ ในการดำเนินงานค่ายเทพนักคิดพิชิตโอเน็ต ค่าวัสดุ อุปกรณ์ งบ 390 บาท</t>
        </r>
      </text>
    </comment>
    <comment ref="AC90" authorId="8" shapeId="0" xr:uid="{0B2B06AF-668C-4C00-807B-59772F27CE38}">
      <text>
        <r>
          <rPr>
            <b/>
            <sz val="9"/>
            <color indexed="81"/>
            <rFont val="Tahoma"/>
            <family val="2"/>
          </rPr>
          <t>เลขที่ 104/2567 ครูกมลทิพย์ ขอจัดซื้อวัสดุ อุปกรณ์ ในการดำเนินงานกิจกรรมเปิดบ้านวิชาการ ไข่นิวตัน งบ 300 บาท</t>
        </r>
      </text>
    </comment>
    <comment ref="AD90" authorId="8" shapeId="0" xr:uid="{467D8C91-A2D9-4630-9F25-8175F9A7D69E}">
      <text>
        <r>
          <rPr>
            <b/>
            <sz val="9"/>
            <color indexed="81"/>
            <rFont val="Tahoma"/>
            <family val="2"/>
          </rPr>
          <t>เลขที่ 97/2567 ครูกมลทิพย์ วิชาฟิสิกส์ ขอจัดซื้อวัสดุ อุปกรณ์ ในการดำเนินงานกิจกรรมเปิดบ้านวิชาการ เทปใส งบ 35 บาท</t>
        </r>
      </text>
    </comment>
    <comment ref="AE90" authorId="8" shapeId="0" xr:uid="{14813B47-3CE2-42F3-BFE9-4303B69DC7AE}">
      <text>
        <r>
          <rPr>
            <b/>
            <sz val="9"/>
            <color indexed="81"/>
            <rFont val="Tahoma"/>
            <family val="2"/>
          </rPr>
          <t>ครูชุติมา ขอจัดซื้อวัสดุ อุปกรณ์ ในการดำเนินงานกิจกรรมเปิดบ้านวิชาการ ค่าจัดซื้อและจ้างเหมาอาหาร งบ 24660 บาท</t>
        </r>
      </text>
    </comment>
    <comment ref="AF90" authorId="8" shapeId="0" xr:uid="{32D2B326-A87F-497C-A4C1-0A16F1176844}">
      <text>
        <r>
          <rPr>
            <b/>
            <sz val="9"/>
            <color indexed="81"/>
            <rFont val="Tahoma"/>
            <family val="2"/>
          </rPr>
          <t>เลขที่ 85/2567 ครูกานดา ขอจัดซื้อวัสดุ อุปกรณ์ ในการดำเนินงานกิจกรรมเปิดบ้านวิชาการ ค่าจัดซื้อวัสดุ อุปกรณ์ งานแนะแนว งบ 716 บาท</t>
        </r>
      </text>
    </comment>
    <comment ref="AG90" authorId="5" shapeId="0" xr:uid="{D982FFEC-2915-4AB6-A379-566CC49E5DB0}">
      <text>
        <r>
          <rPr>
            <b/>
            <sz val="9"/>
            <color indexed="81"/>
            <rFont val="Tahoma"/>
            <family val="2"/>
          </rPr>
          <t>เลขที่ 86/2567 ครูวิมลพรรณ ขอจัดซื้อวัสดุ อุปกรณ์ ในการจัดกิจกรรมเปิดบ้านวิชาการ 2566 งบ 1299 บาท</t>
        </r>
      </text>
    </comment>
    <comment ref="AH90" authorId="5" shapeId="0" xr:uid="{0C3FADB5-EA96-44C8-B28F-D14F72DA63C4}">
      <text>
        <r>
          <rPr>
            <b/>
            <sz val="9"/>
            <color indexed="81"/>
            <rFont val="Tahoma"/>
            <family val="2"/>
          </rPr>
          <t>เลขที่ 100/2567 ครูไกรสร ของบในการจัดกิจกรรมเปิดบ้านวิชาการของคอมพิวเตอร์ งบ 146 บาท</t>
        </r>
      </text>
    </comment>
    <comment ref="AI90" authorId="5" shapeId="0" xr:uid="{FA78E910-DD16-4120-8082-75A6B69FB4A6}">
      <text>
        <r>
          <rPr>
            <b/>
            <sz val="9"/>
            <color indexed="81"/>
            <rFont val="Tahoma"/>
            <family val="2"/>
          </rPr>
          <t>เลขที่ 106.2/2567ครูปฐวี กลุ่มสาระการเรียนรู้ภาษาไทย โต๊ะญี่ปุ่น ของบในการจัดเปิดบ้านวิชาการ งบ 1000 บาท</t>
        </r>
      </text>
    </comment>
    <comment ref="AJ90" authorId="5" shapeId="0" xr:uid="{1A1D478B-26D8-4004-A7AD-19BF9B70316A}">
      <text>
        <r>
          <rPr>
            <b/>
            <sz val="9"/>
            <color indexed="81"/>
            <rFont val="Tahoma"/>
            <family val="2"/>
          </rPr>
          <t>เลขที่ 88/2567 ครูเฉลิมชนม์ กลุ่มสาระการเรียนรู้คณิตศาสตร์ ของบในการจัดเปิดบ้านวิชาการ งบ 1613 บาท</t>
        </r>
      </text>
    </comment>
    <comment ref="AK90" authorId="1" shapeId="0" xr:uid="{1DB5D988-64D1-47D9-9D2A-8C1DF5B3DE1F}">
      <text>
        <r>
          <rPr>
            <b/>
            <sz val="9"/>
            <color indexed="81"/>
            <rFont val="Tahoma"/>
            <family val="2"/>
          </rPr>
          <t>เลขที่ 105.1/2567 ครัฐพงษ์ กลุ่มสาระสังคมศึกษา ขอจัดซื้อวัสดุ อุปกรณ์ เปิดบ้านวิชาการ สังคมศึกษา ฯ งบ 1996 บาท</t>
        </r>
      </text>
    </comment>
    <comment ref="AL90" authorId="5" shapeId="0" xr:uid="{D1CD7A18-6C7C-4923-BFCA-D1A176FD7CAE}">
      <text>
        <r>
          <rPr>
            <b/>
            <sz val="9"/>
            <color indexed="81"/>
            <rFont val="Tahoma"/>
            <family val="2"/>
          </rPr>
          <t>เลขที่ 88/2567 ครูเฉลิมชนม์ กลุ่มสาระการเรียนรู้คณิตศาสตร์ ของบในการจัดเปิดบ้านวิชาการ งบ 386 บาท</t>
        </r>
      </text>
    </comment>
    <comment ref="AM90" authorId="5" shapeId="0" xr:uid="{7C5C2384-42CB-49AB-A6F4-0F82A7143034}">
      <text>
        <r>
          <rPr>
            <b/>
            <sz val="9"/>
            <color indexed="81"/>
            <rFont val="Tahoma"/>
            <family val="2"/>
          </rPr>
          <t>เลขที่ 74/2567 ครุติมา กลุ่มสาระการเรียนรู้วิทยาศาสตร์ ของบในการจัดเปิดบ้านวิชาการ งบ 1270 บาท</t>
        </r>
      </text>
    </comment>
    <comment ref="AN90" authorId="5" shapeId="0" xr:uid="{FE883A5B-B4AD-46F8-A4ED-8AC754CFBA81}">
      <text>
        <r>
          <rPr>
            <b/>
            <sz val="9"/>
            <color indexed="81"/>
            <rFont val="Tahoma"/>
            <family val="2"/>
          </rPr>
          <t>เลขที่ 92/2567 ครูรุจิรา กลุ่มสาระการเรียนรู้วิทยาศาสตร์ (เคมี) ของบในการจัดเปิดบ้านวิชาการ งบ 337 บาท</t>
        </r>
      </text>
    </comment>
    <comment ref="AO90" authorId="5" shapeId="0" xr:uid="{1918B7DC-B272-499F-931D-B4A7119413F4}">
      <text>
        <r>
          <rPr>
            <b/>
            <sz val="9"/>
            <color indexed="81"/>
            <rFont val="Tahoma"/>
            <family val="2"/>
          </rPr>
          <t>เลขที่ 94/2567 ครูรุจิรา กลุ่มสาระการเรียนรู้วิทยาศาสตร์ (เคมี) ของบในการจัดเปิดบ้านวิชาการ งบ 400 บาท</t>
        </r>
      </text>
    </comment>
    <comment ref="AP90" authorId="5" shapeId="0" xr:uid="{F5CF5CC1-F784-46EF-B31B-A85CB429E317}">
      <text>
        <r>
          <rPr>
            <b/>
            <sz val="9"/>
            <color indexed="81"/>
            <rFont val="Tahoma"/>
            <family val="2"/>
          </rPr>
          <t>เลขที่ 93/2567 ครูรุจิรา กลุ่มสาระการเรียนรู้วิทยาศาสตร์ (เคมี) ของบในการจัดเปิดบ้านวิชาการ งบ 240 บาท</t>
        </r>
      </text>
    </comment>
    <comment ref="AQ90" authorId="8" shapeId="0" xr:uid="{80410C28-2BC3-4FC6-9860-EC9D1D31CCF5}">
      <text>
        <r>
          <rPr>
            <b/>
            <sz val="9"/>
            <color indexed="81"/>
            <rFont val="Tahoma"/>
            <family val="2"/>
          </rPr>
          <t>เลขที่ 84/2567 ครูกานดา ขอจัดซื้อวัสดุ อุปกรณ์ ในการดำเนินงานกิจกรรมเปิดบ้านวิชาการ ค่าจัดซื้อวัสดุ อุปกรณ์ งานแนะแนว งบ 300 บาท</t>
        </r>
      </text>
    </comment>
    <comment ref="AR90" authorId="8" shapeId="0" xr:uid="{4A177F60-6599-4937-9068-971B9D0D38B1}">
      <text>
        <r>
          <rPr>
            <b/>
            <sz val="9"/>
            <color indexed="81"/>
            <rFont val="Tahoma"/>
            <family val="2"/>
          </rPr>
          <t>เลขที่ 83/2567 ครูกานดา ขอจัดซื้อวัสดุ อุปกรณ์ ในการดำเนินงานกิจกรรมเปิดบ้านวิชาการ ค่าจัดซื้อวัสดุ อุปกรณ์ งานแนะแนว งบ 748 บาท</t>
        </r>
      </text>
    </comment>
    <comment ref="AS90" authorId="8" shapeId="0" xr:uid="{A9EEC3DC-CEDE-4CAC-BE34-E6ABF9CFCB64}">
      <text>
        <r>
          <rPr>
            <b/>
            <sz val="9"/>
            <color indexed="81"/>
            <rFont val="Tahoma"/>
            <family val="2"/>
          </rPr>
          <t>เลขที่ 87/2567 ครูกานดา ขอจัดซื้อวัสดุ อุปกรณ์ ในการดำเนินงานกิจกรรมเปิดบ้านวิชาการ ค่าจัดซื้อวัสดุ อุปกรณ์ งานแนะแนว ของรางวัล งบ 1194 บาท</t>
        </r>
      </text>
    </comment>
    <comment ref="AT90" authorId="1" shapeId="0" xr:uid="{91DBF721-9FF9-460E-8700-4F23992B2B56}">
      <text>
        <r>
          <rPr>
            <b/>
            <sz val="9"/>
            <color indexed="81"/>
            <rFont val="Tahoma"/>
            <family val="2"/>
          </rPr>
          <t>เลขที่ 105.2/2567 ครูอนุพันธ์ กลุ่มสาระศิลปะศึกษา ขอจัดซื้อวัสดุ อุปกรณ์ เปิดบ้านวิชาการ ศิลปศึกษา งบ 1500 บาท</t>
        </r>
      </text>
    </comment>
    <comment ref="AU90" authorId="5" shapeId="0" xr:uid="{70B17E85-1E76-4C20-BF81-AAFB6054CE7F}">
      <text>
        <r>
          <rPr>
            <b/>
            <sz val="9"/>
            <color indexed="81"/>
            <rFont val="Tahoma"/>
            <family val="2"/>
          </rPr>
          <t>เลขที่ 101/2567 ครูรุจิรา กลุ่มสาระการเรียนรู้วิทยาศาสตร์ (เคมี) ของบในการจัดเปิดบ้านวิชาการ งบ 465 บาท</t>
        </r>
      </text>
    </comment>
    <comment ref="AV90" authorId="5" shapeId="0" xr:uid="{ACFD42EA-33A8-4558-B1A9-00247A5B78FF}">
      <text>
        <r>
          <rPr>
            <b/>
            <sz val="9"/>
            <color indexed="81"/>
            <rFont val="Tahoma"/>
            <family val="2"/>
          </rPr>
          <t>เลขที่ 99/2567 ครูรุจิรา กลุ่มสาระการเรียนรู้วิทยาศาสตร์ (เคมี) ของบในการจัดเปิดบ้านวิชาการ งบ 348 บาท</t>
        </r>
      </text>
    </comment>
    <comment ref="AW90" authorId="8" shapeId="0" xr:uid="{5D289AC0-6781-4940-AFE9-ECB45917A2CB}">
      <text>
        <r>
          <rPr>
            <b/>
            <sz val="9"/>
            <color indexed="81"/>
            <rFont val="Tahoma"/>
            <family val="2"/>
          </rPr>
          <t>เลขที่ 98/2567 ครูกมลทิพย์ ขอจัดซื้อวัสดุ อุปกรณ์ ในการดำเนินงานกิจกรรมเปิดบ้านวิชาการ ตอบปัญหาวิทยาศาสตร์ งบ 400 บาท</t>
        </r>
      </text>
    </comment>
    <comment ref="AX90" authorId="8" shapeId="0" xr:uid="{72D278CE-422C-4D20-8B07-65AEA5F19273}">
      <text>
        <r>
          <rPr>
            <b/>
            <sz val="9"/>
            <color indexed="81"/>
            <rFont val="Tahoma"/>
            <family val="2"/>
          </rPr>
          <t>เลขที่ 105/2567 ครูปฐวี ขอดำเนินการจัดซื้อวัสดุ อุปกรณ์ ในการเปิดบ้านวิชาการ กลุ่มสาระภาษาไทย งบ 1018 บาท</t>
        </r>
      </text>
    </comment>
    <comment ref="AC91" authorId="8" shapeId="0" xr:uid="{F9E1257B-313E-45C9-A7C6-97B1639EE58D}">
      <text>
        <r>
          <rPr>
            <b/>
            <sz val="9"/>
            <color indexed="81"/>
            <rFont val="Tahoma"/>
            <family val="2"/>
          </rPr>
          <t>ควิมลพรรณ ของบในการจัดกิจกรรมการสื่อสารและการนำเสนอ IS งบ 7544</t>
        </r>
      </text>
    </comment>
    <comment ref="AD91" authorId="8" shapeId="0" xr:uid="{09D41834-B4B0-4B81-8B04-258A9FD939F9}">
      <text>
        <r>
          <rPr>
            <b/>
            <sz val="9"/>
            <color indexed="81"/>
            <rFont val="Tahoma"/>
            <family val="2"/>
          </rPr>
          <t>เลขที่ 81/2567 ครูวิมลพรรณ ของบในการจัดกิจกรรมการสื่อสารและการนำเสนอ IS งบ 1172 บาท</t>
        </r>
      </text>
    </comment>
    <comment ref="AE91" authorId="8" shapeId="0" xr:uid="{2542C8D2-2901-4DDF-90E1-9647E841EFEC}">
      <text>
        <r>
          <rPr>
            <b/>
            <sz val="9"/>
            <color indexed="81"/>
            <rFont val="Tahoma"/>
            <family val="2"/>
          </rPr>
          <t>เลขที่ 110/2567 ควิมลพรรณ ของบในการจัดกิจกรรมการสื่อสารและการนำเสนอ IS งบ 710</t>
        </r>
      </text>
    </comment>
    <comment ref="F99" authorId="1" shapeId="0" xr:uid="{3CC61002-A2A2-40F5-AB54-34487E14CA92}">
      <text>
        <r>
          <rPr>
            <b/>
            <sz val="9"/>
            <color indexed="81"/>
            <rFont val="Tahoma"/>
            <family val="2"/>
          </rPr>
          <t>เลขที่ 124/2567 ครูกมลวรรณ ขอจัดกิจกรรมเรียนรู้ให้รอบรู้ (การจัดป้ายนิเทศวันสำคัญต่าง ๆ)</t>
        </r>
      </text>
    </comment>
    <comment ref="F108" authorId="3" shapeId="0" xr:uid="{241E943A-A101-4DEF-8E85-FE33DD12FED6}">
      <text>
        <r>
          <rPr>
            <b/>
            <sz val="9"/>
            <color indexed="81"/>
            <rFont val="Tahoma"/>
            <family val="2"/>
          </rPr>
          <t>งานแนะแนว ขอจัดกิจกรรมคาราวานวิชาการงานแนะแนวนักเรียน งบ 15000 บาท</t>
        </r>
      </text>
    </comment>
    <comment ref="G108" authorId="3" shapeId="0" xr:uid="{976CF913-F42D-4AE0-BA6A-55CA3CD3195D}">
      <text>
        <r>
          <rPr>
            <b/>
            <sz val="9"/>
            <color indexed="81"/>
            <rFont val="Tahoma"/>
            <family val="2"/>
          </rPr>
          <t>เลขที่ 41/2567 งานแนะแนว ขอจัดกิจกรรมคาราวานวิชาการงานแนะแนวนักเรียน ค่าป้ายไวนิล งบ 1200 บาท</t>
        </r>
      </text>
    </comment>
    <comment ref="H108" authorId="3" shapeId="0" xr:uid="{EE55014B-DD95-4317-A2FE-F7603C223494}">
      <text>
        <r>
          <rPr>
            <b/>
            <sz val="9"/>
            <color indexed="81"/>
            <rFont val="Tahoma"/>
            <family val="2"/>
          </rPr>
          <t>เลขที่ 42/2567 งานแนะแนว ขอจัดกิจกรรมคาราวานวิชาการงานแนะแนวนักเรียน วัสดานแนะแนว งบ 7018 บาท</t>
        </r>
      </text>
    </comment>
    <comment ref="I108" authorId="3" shapeId="0" xr:uid="{95E0C4B1-5145-4B1F-92A9-3ABCBA2F7046}">
      <text>
        <r>
          <rPr>
            <b/>
            <sz val="9"/>
            <color indexed="81"/>
            <rFont val="Tahoma"/>
            <family val="2"/>
          </rPr>
          <t>เลขที่ 72/2567 งานแนะแนว ขอจัดกิจกรรมคาราวานวิชาการงานแนะแนวนักเรียน งบ 285 บาท</t>
        </r>
      </text>
    </comment>
    <comment ref="J108" authorId="3" shapeId="0" xr:uid="{0C43B59D-CAB0-44C0-8CB7-4EC6AD1F1D59}">
      <text>
        <r>
          <rPr>
            <b/>
            <sz val="9"/>
            <color indexed="81"/>
            <rFont val="Tahoma"/>
            <family val="2"/>
          </rPr>
          <t>เลขที่ 106.1/2567 งานแนะแนว ขอจัดกิจกรรมคาราวานวิชาการงานแนะแนวนักเรียน งบ 132 บาท</t>
        </r>
      </text>
    </comment>
    <comment ref="AC110" authorId="1" shapeId="0" xr:uid="{75E64DCB-08FC-42C8-B6A1-BBF644B2A173}">
      <text>
        <r>
          <rPr>
            <b/>
            <sz val="9"/>
            <color indexed="81"/>
            <rFont val="Tahoma"/>
            <family val="2"/>
          </rPr>
          <t>เลขที่ 131/2567 ครูกานดา งานแนะแนวขอจัดกิจกรรมปัจฉิมนิเทศ และเชิดชูเกียรตินักเรียน ชั้น ม.3, ม.6 งบ 14150 บาท</t>
        </r>
      </text>
    </comment>
    <comment ref="AD110" authorId="1" shapeId="0" xr:uid="{D8845F06-5F23-4472-9579-EDFC384F8C77}">
      <text>
        <r>
          <rPr>
            <b/>
            <sz val="9"/>
            <color indexed="81"/>
            <rFont val="Tahoma"/>
            <family val="2"/>
          </rPr>
          <t>เลขที่ 129/2567 ครูกานดา งานแนะแนวขอจัดกิจกรรมปัจฉิมนิเทศ และเชิดชูเกียรตินักเรียน ชั้น ม.3, ม.6 ค่าป้ายไวนิล งบ 850 บาท</t>
        </r>
      </text>
    </comment>
    <comment ref="AE110" authorId="1" shapeId="0" xr:uid="{B20F0FF1-9BAA-42FB-BEED-D5B3518CC26B}">
      <text>
        <r>
          <rPr>
            <b/>
            <sz val="9"/>
            <color indexed="81"/>
            <rFont val="Tahoma"/>
            <family val="2"/>
          </rPr>
          <t>เลขที่ 130/2567 ครูกานดา งานแนะแนวขอจัดกิจกรรมปัจฉิมนิเทศ และเชิดชูเกียรตินักเรียน ชั้น ม.3, ม.6 ค่าบายศรีสู่วัญ และเข็มกลัดไม้ดอก งบ 5000 บาท</t>
        </r>
      </text>
    </comment>
    <comment ref="F112" authorId="3" shapeId="0" xr:uid="{39BC0B32-90D9-44FD-A77D-A0DDEC779453}">
      <text>
        <r>
          <rPr>
            <b/>
            <sz val="9"/>
            <color indexed="81"/>
            <rFont val="Tahoma"/>
            <family val="2"/>
          </rPr>
          <t>งานแนะแนวการศึกษาขอจัดซื้อวัสดุ อุปกรณ์ ในการพัฒนางานแนะแนวและทุนการศึกษา งบ 4000 บาท</t>
        </r>
      </text>
    </comment>
    <comment ref="G112" authorId="3" shapeId="0" xr:uid="{872DD5BF-A2DD-4234-86E3-7B7FEE8A9293}">
      <text>
        <r>
          <rPr>
            <b/>
            <sz val="9"/>
            <color indexed="81"/>
            <rFont val="Tahoma"/>
            <family val="2"/>
          </rPr>
          <t>เลขที่ 17/2567 ครูกานดางานแนะแนวการศึกษาขอจัดซื้อวัสดุ อุปกรณ์ ในการพัฒนางานแนะแนวและทุนการศึกษา งบ 715 บาท</t>
        </r>
      </text>
    </comment>
    <comment ref="H112" authorId="3" shapeId="0" xr:uid="{EE88427E-02A3-471F-936A-DD01C1541840}">
      <text>
        <r>
          <rPr>
            <b/>
            <sz val="9"/>
            <color indexed="81"/>
            <rFont val="Tahoma"/>
            <family val="2"/>
          </rPr>
          <t>เลขที่ 32/2567 ครูกานดางานแนะแนวการศึกษาขอจัดซื้อวัสดุ อุปกรณ์ ในการพัฒนางานแนะแนวและทุนการศึกษา โต๊ะญี่ปุ่น เบาะรองนั่ง งบ 630 บาท</t>
        </r>
      </text>
    </comment>
    <comment ref="I112" authorId="3" shapeId="0" xr:uid="{6C0F6A92-4EBF-4664-A93B-BF56D9B3D1F9}">
      <text>
        <r>
          <rPr>
            <b/>
            <sz val="9"/>
            <color indexed="81"/>
            <rFont val="Tahoma"/>
            <family val="2"/>
          </rPr>
          <t>เลขที่ 82/2567 ครูกานดางานแนะแนวการศึกษาขอจัดซื้อวัสดุ อุปกรณ์ ในการพัฒนางานแนะแนวและทุนการศึกษา เสื่อ 2 ผืน งบ166 บาท</t>
        </r>
      </text>
    </comment>
    <comment ref="J112" authorId="3" shapeId="0" xr:uid="{E93512C1-3C55-45B0-B2A2-B8B6EC05AA16}">
      <text>
        <r>
          <rPr>
            <b/>
            <sz val="9"/>
            <color indexed="81"/>
            <rFont val="Tahoma"/>
            <family val="2"/>
          </rPr>
          <t>เลขที่ 53/2567 งานแนะแนวการศึกษาขอจัดซื้อวัสดุ อุปกรณ์ ในการพัฒนางานแนะแนวและทุนการศึกษา ฉากกั้นห้อง งบ 1580 บาท</t>
        </r>
      </text>
    </comment>
    <comment ref="BB112" authorId="1" shapeId="0" xr:uid="{B8095987-E17C-4BE3-95E8-DF02AACFD1D4}">
      <text>
        <r>
          <rPr>
            <b/>
            <sz val="9"/>
            <color indexed="81"/>
            <rFont val="Tahoma"/>
            <family val="2"/>
          </rPr>
          <t>งบบริจาค</t>
        </r>
      </text>
    </comment>
    <comment ref="BC112" authorId="1" shapeId="0" xr:uid="{A307E556-5CA3-49F3-83DD-E0A5BB9A7095}">
      <text>
        <r>
          <rPr>
            <b/>
            <sz val="9"/>
            <color indexed="81"/>
            <rFont val="Tahoma"/>
            <family val="2"/>
          </rPr>
          <t>เลขที่ 117.1/2567 ครูกานดา ขอจัดบรรยากาศการเรียนรู้ งานแนะแนว ขอจัดซื้อโต๊ะเก้าอี้รับแขก ตู้เก็บเอกสาร งบ 5000 บาท</t>
        </r>
      </text>
    </comment>
    <comment ref="F121" authorId="8" shapeId="0" xr:uid="{FC8B00B0-75BA-443F-963A-EB90DAF0ED21}">
      <text>
        <r>
          <rPr>
            <b/>
            <sz val="9"/>
            <color indexed="81"/>
            <rFont val="Tahoma"/>
            <family val="2"/>
          </rPr>
          <t>ครูชุติมา ขออบรมครูเขียนแผนบูรณาการ งบ 2000 บาท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std5</author>
    <author>spider3</author>
    <author>Spidered2</author>
    <author>std1</author>
    <author>spider1</author>
    <author>tea1</author>
    <author>spider2</author>
  </authors>
  <commentList>
    <comment ref="E2" authorId="0" shapeId="0" xr:uid="{DCFF3457-F10B-49C9-B9F2-5A4E888F7467}">
      <text>
        <r>
          <rPr>
            <b/>
            <sz val="9"/>
            <color indexed="81"/>
            <rFont val="Tahoma"/>
            <family val="2"/>
          </rPr>
          <t xml:space="preserve">เลขที่ 34/2567 ครูคงวิทย์ ขอจัดซื้อไม้กวาดดอกหญ้า ไม้กวาดทางมะพร้าว งบ 9653 บาท
</t>
        </r>
      </text>
    </comment>
    <comment ref="F2" authorId="0" shapeId="0" xr:uid="{5A6D6133-D46F-4927-A219-B037158ACA64}">
      <text>
        <r>
          <rPr>
            <b/>
            <sz val="9"/>
            <color indexed="81"/>
            <rFont val="Tahoma"/>
            <family val="2"/>
          </rPr>
          <t>เลขที่ 14/2567 ครูคงวิทย์ ขอจัดซื้อถุงขยะ ถุงดำ งบ 520 บาท</t>
        </r>
      </text>
    </comment>
    <comment ref="G2" authorId="0" shapeId="0" xr:uid="{B2CA574B-A387-4D3E-96CC-2C2167644188}">
      <text>
        <r>
          <rPr>
            <b/>
            <sz val="9"/>
            <color indexed="81"/>
            <rFont val="Tahoma"/>
            <family val="2"/>
          </rPr>
          <t>ครูคงวิทย์ ขอจัดซื้อถุงขยะ ถุงดำ งบ 520 บาท</t>
        </r>
      </text>
    </comment>
    <comment ref="AB2" authorId="1" shapeId="0" xr:uid="{6553CBF7-ECAA-4970-9E8E-152E28512790}">
      <text>
        <r>
          <rPr>
            <b/>
            <sz val="9"/>
            <color indexed="81"/>
            <rFont val="Tahoma"/>
            <family val="2"/>
          </rPr>
          <t>งบผ้าป่า 2567</t>
        </r>
      </text>
    </comment>
    <comment ref="AC2" authorId="1" shapeId="0" xr:uid="{58CD6B58-5BA8-4347-B1DE-CD57115C4793}">
      <text>
        <r>
          <rPr>
            <b/>
            <sz val="9"/>
            <color indexed="81"/>
            <rFont val="Tahoma"/>
            <family val="2"/>
          </rPr>
          <t>เลขที่ 69.1/2567 ครูคงวิทย์ ของบผ้าป่าจัดซื้อเครื่องซักผ้า งบ 7490 บาท</t>
        </r>
      </text>
    </comment>
    <comment ref="E3" authorId="2" shapeId="0" xr:uid="{D8CE7662-1C6C-42F2-9C8F-0D6C2D5B5082}">
      <text>
        <r>
          <rPr>
            <b/>
            <sz val="9"/>
            <color indexed="81"/>
            <rFont val="Tahoma"/>
            <family val="2"/>
          </rPr>
          <t>เลขที่ 11/2567 ครูคงวิทย์ ขอจัดซื้อวัสดุ อุปกรณ์ สำหรับตัดหญ้า งบ  1765 บาท</t>
        </r>
      </text>
    </comment>
    <comment ref="F3" authorId="2" shapeId="0" xr:uid="{0AE73D09-CDF9-4B34-8528-98E844160911}">
      <text>
        <r>
          <rPr>
            <b/>
            <sz val="9"/>
            <color indexed="81"/>
            <rFont val="Tahoma"/>
            <family val="2"/>
          </rPr>
          <t>เลขที่ 28.1/2567 ครูคงวิทย์ ขอจัดซื้อเครื่องตัดหญ้าพร้อมอุปกรณ์ งบ 12900 บาท</t>
        </r>
      </text>
    </comment>
    <comment ref="G3" authorId="0" shapeId="0" xr:uid="{EBF8B07C-369E-4005-ADF8-7788211CF707}">
      <text>
        <r>
          <rPr>
            <b/>
            <sz val="9"/>
            <color indexed="81"/>
            <rFont val="Tahoma"/>
            <family val="2"/>
          </rPr>
          <t>ครูชนินทร์ขอจัดซื้อปูนขาวทำสนมฟุตบอล งบ 2265 บาท</t>
        </r>
      </text>
    </comment>
    <comment ref="H3" authorId="0" shapeId="0" xr:uid="{12E13567-5FBE-4E1C-834B-58679DC7A813}">
      <text>
        <r>
          <rPr>
            <b/>
            <sz val="9"/>
            <color indexed="81"/>
            <rFont val="Tahoma"/>
            <family val="2"/>
          </rPr>
          <t>ครูชนินทร์ขอจัดซื้อวัสดุ อุปกรณ์ ในการตกแต่งภูมิทัศน์และสิ่งแวดล้อม งบ 1290 บาท</t>
        </r>
      </text>
    </comment>
    <comment ref="I3" authorId="2" shapeId="0" xr:uid="{A9D057BD-A942-46BA-8B17-403B82079FA7}">
      <text>
        <r>
          <rPr>
            <b/>
            <sz val="9"/>
            <color indexed="81"/>
            <rFont val="Tahoma"/>
            <family val="2"/>
          </rPr>
          <t>เลขที่ 73.1/2567 ครูคงวิทย์ ขอจัดซื้อดอกดาวเรือง งบ 240 บาท</t>
        </r>
      </text>
    </comment>
    <comment ref="J3" authorId="2" shapeId="0" xr:uid="{0B84775D-EF71-4285-B161-9317BC101A61}">
      <text>
        <r>
          <rPr>
            <b/>
            <sz val="9"/>
            <color indexed="81"/>
            <rFont val="Tahoma"/>
            <family val="2"/>
          </rPr>
          <t>เลขที่ 73.2/2567 ครูคงวิทย์ ขอจัดซื้อดอกชาทอง งบ 240 บาท</t>
        </r>
      </text>
    </comment>
    <comment ref="K3" authorId="2" shapeId="0" xr:uid="{9BFE891C-AE16-40C3-A8C5-217369C3A803}">
      <text>
        <r>
          <rPr>
            <b/>
            <sz val="9"/>
            <color indexed="81"/>
            <rFont val="Tahoma"/>
            <family val="2"/>
          </rPr>
          <t>เลขที่ 74.1/2567 ครูคงวิทย์ ขอจัดซื้อดอกเบ็ดแดง ดอกฤาษี ดอกพิทูเนีย งบ 490 บาท</t>
        </r>
      </text>
    </comment>
    <comment ref="L3" authorId="2" shapeId="0" xr:uid="{0D96FFDC-4856-4855-A034-70E31172D13C}">
      <text>
        <r>
          <rPr>
            <b/>
            <sz val="9"/>
            <color indexed="81"/>
            <rFont val="Tahoma"/>
            <family val="2"/>
          </rPr>
          <t>เลขที่ 74.2/2567 ครูคงวิทย์ ขอจัดซื้อดอกหมากเหลือง งบ  320 บาท</t>
        </r>
      </text>
    </comment>
    <comment ref="E5" authorId="0" shapeId="0" xr:uid="{6A469BA2-352C-4955-AFA7-250EFDB78E9F}">
      <text>
        <r>
          <rPr>
            <b/>
            <sz val="9"/>
            <color indexed="81"/>
            <rFont val="Tahoma"/>
            <family val="2"/>
          </rPr>
          <t>เลขที่ 78/2567 ครูคงวิทย์ ขอจัดซื้อสีและอุปกรณ์ตกแต่งภูมิทัศน์และสิ่งแวดล้อม งบ 3642 บาท</t>
        </r>
      </text>
    </comment>
    <comment ref="F5" authorId="0" shapeId="0" xr:uid="{2BB297EA-F614-4B60-A9AD-407B5F2DA9DC}">
      <text>
        <r>
          <rPr>
            <b/>
            <sz val="9"/>
            <color indexed="81"/>
            <rFont val="Tahoma"/>
            <family val="2"/>
          </rPr>
          <t>เลขที่ 48/2567 ครูคงวิทย์ ขอจัดซื้อสีและอุปกรณ์ตกแต่งภูมิทัศน์และสิ่งแวดล้อม งบ 2800 บาท</t>
        </r>
      </text>
    </comment>
    <comment ref="E9" authorId="2" shapeId="0" xr:uid="{1F931BF4-34B9-41C0-8080-E015481FE096}">
      <text>
        <r>
          <rPr>
            <b/>
            <sz val="9"/>
            <color indexed="81"/>
            <rFont val="Tahoma"/>
            <family val="2"/>
          </rPr>
          <t>ครูชนินทร์ขอจ้างเหมาซ่อมแซมกระจก้องนาฏศิลป์ กระจก ฝ้า เพดาน แป้นบาสเก็ตบอล งบ 10200 บาท</t>
        </r>
      </text>
    </comment>
    <comment ref="F9" authorId="2" shapeId="0" xr:uid="{10B0E915-9885-4D3F-9735-09AB1BB3FEB5}">
      <text>
        <r>
          <rPr>
            <b/>
            <sz val="9"/>
            <color indexed="81"/>
            <rFont val="Tahoma"/>
            <family val="2"/>
          </rPr>
          <t>เลขที่ 12/2567 ครูชนินทร์ขอปรับปรุงสนามกีฬาฟุตบอล งบ 3325 บาท</t>
        </r>
      </text>
    </comment>
    <comment ref="G9" authorId="2" shapeId="0" xr:uid="{AD86E62D-6D9C-45C1-8797-71650E6FB4BB}">
      <text>
        <r>
          <rPr>
            <b/>
            <sz val="9"/>
            <color indexed="81"/>
            <rFont val="Tahoma"/>
            <family val="2"/>
          </rPr>
          <t>เลขที่ 20/2567 ครูชนินทร์ขอซ่อมกระจกบานเลื่อน งบ 3000 บาท</t>
        </r>
      </text>
    </comment>
    <comment ref="H9" authorId="2" shapeId="0" xr:uid="{9D7BB4DD-E7D9-4FB3-9795-89A14E80C3E4}">
      <text>
        <r>
          <rPr>
            <b/>
            <sz val="9"/>
            <color indexed="81"/>
            <rFont val="Tahoma"/>
            <family val="2"/>
          </rPr>
          <t>เลขที่ 6/2567 ครูชนินทร์ขอซ่อมบานประตู กุญแจทองเหลือง สกรู งบ  2107.90 บาท</t>
        </r>
      </text>
    </comment>
    <comment ref="I9" authorId="2" shapeId="0" xr:uid="{83D00ED2-4A8F-42D1-ACBF-1A6B841E2864}">
      <text>
        <r>
          <rPr>
            <b/>
            <sz val="9"/>
            <color indexed="81"/>
            <rFont val="Tahoma"/>
            <family val="2"/>
          </rPr>
          <t>เลขที่ 29/2567 ครูชนินทร์ขอซ่อมเพดาน หอประชุม งบ 10000 บาท</t>
        </r>
      </text>
    </comment>
    <comment ref="J9" authorId="2" shapeId="0" xr:uid="{FE4FA344-CCCA-44CF-976E-466CA46356E7}">
      <text>
        <r>
          <rPr>
            <b/>
            <sz val="9"/>
            <color indexed="81"/>
            <rFont val="Tahoma"/>
            <family val="2"/>
          </rPr>
          <t>เลขที่ 75/2567 ครูชนินทร์ขอจัดจ้างทำป้ายอะคลีลิค 50*80 ซม.งบ 1080 บาท</t>
        </r>
      </text>
    </comment>
    <comment ref="E10" authorId="3" shapeId="0" xr:uid="{DF0D58D5-6E52-40AC-9F55-A5BD74DC6ECB}">
      <text>
        <r>
          <rPr>
            <b/>
            <sz val="9"/>
            <color indexed="81"/>
            <rFont val="Tahoma"/>
            <family val="2"/>
          </rPr>
          <t>เลขที่ 45/2567 ครูชนินทร์ ขอจัดซื้อผ้าคลุมโต๊ะจีนวงกลม 2700 บาท</t>
        </r>
      </text>
    </comment>
    <comment ref="F10" authorId="3" shapeId="0" xr:uid="{C56DD8BE-3684-4988-9391-80F97CBB8F81}">
      <text>
        <r>
          <rPr>
            <b/>
            <sz val="9"/>
            <color indexed="81"/>
            <rFont val="Tahoma"/>
            <family val="2"/>
          </rPr>
          <t>ครูชนินทร์ ขอจัดซื้อจีนวงกลม งบนี้สมทบ 200 บาท</t>
        </r>
      </text>
    </comment>
    <comment ref="G10" authorId="3" shapeId="0" xr:uid="{0EB2EBB9-EE16-4140-ADBA-9380F8956A49}">
      <text>
        <r>
          <rPr>
            <b/>
            <sz val="9"/>
            <color indexed="81"/>
            <rFont val="Tahoma"/>
            <family val="2"/>
          </rPr>
          <t>เลขที่ 54.1/2567 ครูชนินทร์ ขอจัดซื้อวัสดุ อุปกรณ์ ในการจัดสถานที่ให้เรียบร้อย สวยงาม งบ 5080 บาท</t>
        </r>
      </text>
    </comment>
    <comment ref="H10" authorId="3" shapeId="0" xr:uid="{F6908A38-D531-4830-ABA6-426E4DB5B563}">
      <text>
        <r>
          <rPr>
            <b/>
            <sz val="9"/>
            <color indexed="81"/>
            <rFont val="Tahoma"/>
            <family val="2"/>
          </rPr>
          <t>เลขที่ 76/2567 ครูชนินทร์ ขอจัดซื้อวัสดุ อุปกรณ์ ในการจัดสถานที่แปรงทาสี แล็คเกอร์ กุญแจ สีตรากุ้ง งบ 2150 บาท</t>
        </r>
      </text>
    </comment>
    <comment ref="I10" authorId="3" shapeId="0" xr:uid="{7FA2DA44-0412-481A-B8CF-3F04349B6D3A}">
      <text>
        <r>
          <rPr>
            <b/>
            <sz val="9"/>
            <color indexed="81"/>
            <rFont val="Tahoma"/>
            <family val="2"/>
          </rPr>
          <t>เลขที่ 107/2567 ครูชนินทร์ ขอจัดซื้อจ้างซ่อมไฟกริ่ง งบ 1250 บาท</t>
        </r>
      </text>
    </comment>
    <comment ref="J10" authorId="4" shapeId="0" xr:uid="{C86CE717-5E18-4923-A6BA-D2F7C2613871}">
      <text>
        <r>
          <rPr>
            <b/>
            <sz val="9"/>
            <color indexed="81"/>
            <rFont val="Tahoma"/>
            <family val="2"/>
          </rPr>
          <t>เลขที่ 120/2567 ครูชนินทร์ ของบในการซ่อมหลังคาเรียน และประตูห้องน้ำ งบ 3500 บาท</t>
        </r>
      </text>
    </comment>
    <comment ref="K10" authorId="4" shapeId="0" xr:uid="{6720ED1F-0C32-422E-BED7-3CDEBB88C1C6}">
      <text>
        <r>
          <rPr>
            <b/>
            <sz val="9"/>
            <color indexed="81"/>
            <rFont val="Tahoma"/>
            <family val="2"/>
          </rPr>
          <t>ครูชนินทร์ ของบในการจัดซื้อวัสดุ อุปกรณ์ ซ่อมแซมอาคารสถานที่ งบ 1340 บาท</t>
        </r>
      </text>
    </comment>
    <comment ref="L10" authorId="4" shapeId="0" xr:uid="{B29C2EF6-6D61-4D45-84E3-38EFC6A08283}">
      <text>
        <r>
          <rPr>
            <b/>
            <sz val="9"/>
            <color indexed="81"/>
            <rFont val="Tahoma"/>
            <family val="2"/>
          </rPr>
          <t>ครูชนินทร์ ของบในการจัดซื้อวัสดุ อุปกรณ์ แผ่นไม้อัด สีน้ำมัน งบ 2565 บาท</t>
        </r>
      </text>
    </comment>
    <comment ref="M10" authorId="4" shapeId="0" xr:uid="{AC4B90BB-B06F-474F-99E8-F51B5DC82A2B}">
      <text>
        <r>
          <rPr>
            <b/>
            <sz val="9"/>
            <color indexed="81"/>
            <rFont val="Tahoma"/>
            <family val="2"/>
          </rPr>
          <t>ครูชนินทร์ ของบในการจัดซื้อวัสดุ อุปกรณ์ ซ่อมแซมอาคารสถานที่ งบ 1340 บาท</t>
        </r>
      </text>
    </comment>
    <comment ref="AC10" authorId="3" shapeId="0" xr:uid="{15BB2294-9AE3-494D-91EE-ED7F67010D0F}">
      <text>
        <r>
          <rPr>
            <b/>
            <sz val="9"/>
            <color indexed="81"/>
            <rFont val="Tahoma"/>
            <family val="2"/>
          </rPr>
          <t>เลขที่ 47/2567 ครูชนินทร์ ขอจัดซื้อจีนวงกลม งบนี้บริจาค 10200 บาท</t>
        </r>
      </text>
    </comment>
    <comment ref="AD10" authorId="3" shapeId="0" xr:uid="{3295E549-7AD9-429A-81CD-89FC5ED994C3}">
      <text>
        <r>
          <rPr>
            <b/>
            <sz val="9"/>
            <color indexed="81"/>
            <rFont val="Tahoma"/>
            <family val="2"/>
          </rPr>
          <t>ครูชนินทร์ ขอจัดซื้อจีนวงกลม งบนี้บริจาค 10000 บาท</t>
        </r>
      </text>
    </comment>
    <comment ref="E12" authorId="3" shapeId="0" xr:uid="{35113C04-B018-401A-9206-A4C028A325AC}">
      <text>
        <r>
          <rPr>
            <b/>
            <sz val="9"/>
            <color indexed="81"/>
            <rFont val="Tahoma"/>
            <family val="2"/>
          </rPr>
          <t>เลขที่ 111/2567 ครูชนินทร์ ขอจัดซื้อธง เพื่อประดับตกแต่งสถานที่ งบ 320 บาท</t>
        </r>
      </text>
    </comment>
    <comment ref="F12" authorId="3" shapeId="0" xr:uid="{089B93F9-4264-4711-A71A-4573099D46A1}">
      <text>
        <r>
          <rPr>
            <b/>
            <sz val="9"/>
            <color indexed="81"/>
            <rFont val="Tahoma"/>
            <family val="2"/>
          </rPr>
          <t>ครูชนินทร์ ขอจัดซื้อธง เพื่อประดับตกแต่งสถานที่ ธงประจำรัชกาล งบ 2715 บาท</t>
        </r>
      </text>
    </comment>
    <comment ref="E15" authorId="2" shapeId="0" xr:uid="{9E9D84C1-F85D-4FAE-BB1D-4B414FAF48A8}">
      <text>
        <r>
          <rPr>
            <b/>
            <sz val="9"/>
            <color indexed="81"/>
            <rFont val="Tahoma"/>
            <family val="2"/>
          </rPr>
          <t>เลขที่ 21/2567 งานยานพาหนะ ซ่อมรถโรงเรียน งบ 9940 บาท</t>
        </r>
      </text>
    </comment>
    <comment ref="F15" authorId="5" shapeId="0" xr:uid="{17602C4B-05A7-479B-BF3C-8C1AF84026DC}">
      <text>
        <r>
          <rPr>
            <b/>
            <sz val="9"/>
            <color indexed="81"/>
            <rFont val="Tahoma"/>
            <family val="2"/>
          </rPr>
          <t>เลขที่ 66/2567 ครูคงวิทย์ของบในการจัดซ่อมแซมรถตู้โรงเรียน งบ 1890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5" shapeId="0" xr:uid="{D43D2479-7F78-47DB-BAAE-C29991BD8304}">
      <text>
        <r>
          <rPr>
            <b/>
            <sz val="9"/>
            <color indexed="81"/>
            <rFont val="Tahoma"/>
            <family val="2"/>
          </rPr>
          <t>เลขที่ 123/2567 ครูคงวิทย์ของบในการจัดซ่อมแซมยานพาหนะชองโรงเรียน งบ 16880 บาท</t>
        </r>
      </text>
    </comment>
    <comment ref="E24" authorId="2" shapeId="0" xr:uid="{EB998B32-9232-4013-98B5-6F7E11D8897F}">
      <text>
        <r>
          <rPr>
            <b/>
            <sz val="9"/>
            <color indexed="81"/>
            <rFont val="Tahoma"/>
            <family val="2"/>
          </rPr>
          <t>เลขที่ 26/2567 ครูจุฑามาศ ขอซ่อมประตูห้องพยาบาล งบ 900 บาท</t>
        </r>
      </text>
    </comment>
    <comment ref="E27" authorId="4" shapeId="0" xr:uid="{F4121AC6-6893-4C71-82C0-9A0F66A3D15F}">
      <text>
        <r>
          <rPr>
            <b/>
            <sz val="9"/>
            <color indexed="81"/>
            <rFont val="Tahoma"/>
            <family val="2"/>
          </rPr>
          <t>เลขที่ 119/2567 ครูอนุพันธ์ ของบในการจัดซื้อโปรเจคเตอร์ BenQ MX550 งบ 14700  บาท</t>
        </r>
      </text>
    </comment>
    <comment ref="F27" authorId="4" shapeId="0" xr:uid="{478C6BEA-BA7B-4853-9183-9BA55F7B744C}">
      <text>
        <r>
          <rPr>
            <b/>
            <sz val="9"/>
            <color indexed="81"/>
            <rFont val="Tahoma"/>
            <family val="2"/>
          </rPr>
          <t>ครูอนุพนธ์ขอซ่อมแซมตู้อแมป์ งานโสตฯ งบ 2900 บาท</t>
        </r>
      </text>
    </comment>
    <comment ref="E29" authorId="6" shapeId="0" xr:uid="{7BE03963-102B-4F99-8E7F-33D9D76A4FA2}">
      <text>
        <r>
          <rPr>
            <b/>
            <sz val="9"/>
            <color indexed="81"/>
            <rFont val="Tahoma"/>
            <family val="2"/>
          </rPr>
          <t>ครูคงวิทย์ขอซ่อมแซมระบบน้ำของโรงเรียน งบ 600 บาท</t>
        </r>
      </text>
    </comment>
    <comment ref="E40" authorId="2" shapeId="0" xr:uid="{92BDFE74-90B2-4BBB-A581-C852D7FB6E21}">
      <text>
        <r>
          <rPr>
            <sz val="9"/>
            <color indexed="81"/>
            <rFont val="Tahoma"/>
            <family val="2"/>
          </rPr>
          <t>เลขที่ 35/2567 ครูจุฑามาศขอซ่อมแซมวัสดุ อุปกรณ์ งานประชาสัมพันธ์ งบ 1450 บาท</t>
        </r>
      </text>
    </comment>
    <comment ref="E42" authorId="2" shapeId="0" xr:uid="{B201ADC4-FC31-4DD0-BDCB-17F8B00FC8D8}">
      <text>
        <r>
          <rPr>
            <b/>
            <sz val="9"/>
            <color indexed="81"/>
            <rFont val="Tahoma"/>
            <family val="2"/>
          </rPr>
          <t>เลขที่ 37/2567 ครูชนินทร์ ขอดำเนินการซ่อมแซมและติดตั้งกล้องวงจรปิด งบ 14360 บาท</t>
        </r>
      </text>
    </comment>
    <comment ref="F42" authorId="2" shapeId="0" xr:uid="{D9C5812D-DD5E-4FBF-8165-6B257FDA2731}">
      <text>
        <r>
          <rPr>
            <b/>
            <sz val="9"/>
            <color indexed="81"/>
            <rFont val="Tahoma"/>
            <family val="2"/>
          </rPr>
          <t>เลขที่ 109/2567 ครูชนินทร์ ขอดำเนินการซ่อมแซมและติดตั้งกล้องวงจรปิด งบ 3450 บาท</t>
        </r>
      </text>
    </comment>
    <comment ref="E44" authorId="2" shapeId="0" xr:uid="{8F94844A-6E47-4437-BCC0-B4D82DDA2152}">
      <text>
        <r>
          <rPr>
            <b/>
            <sz val="9"/>
            <color indexed="81"/>
            <rFont val="Tahoma"/>
            <family val="2"/>
          </rPr>
          <t>เลขที่ 23/2567 ครูชนินทร์ขอปรับปรุงซ่อมแซมเครื่องปรับอากาศทั้งระบบ งบ 19500 บาท</t>
        </r>
      </text>
    </comment>
    <comment ref="F44" authorId="3" shapeId="0" xr:uid="{965CA420-B62E-4F56-9284-3E049DB991DB}">
      <text>
        <r>
          <rPr>
            <b/>
            <sz val="9"/>
            <color indexed="81"/>
            <rFont val="Tahoma"/>
            <family val="2"/>
          </rPr>
          <t>เลขที่ 30/2567 ครูชนินทร์ ขอซ่อมแอร์คอนดิชั่นทั้งระบบ งบ 5400 บาท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spider1</author>
    <author>Spidered2</author>
    <author>สุรพงษ์1</author>
  </authors>
  <commentList>
    <comment ref="E2" authorId="0" shapeId="0" xr:uid="{60D3A38D-DD69-485A-8D3C-4A05464759C6}">
      <text>
        <r>
          <rPr>
            <b/>
            <sz val="9"/>
            <color indexed="81"/>
            <rFont val="Tahoma"/>
            <family val="2"/>
          </rPr>
          <t>เลขที่ 31/2567 ครูรุจิรา ขอจัดซื้อวัสดุ อุปกรณ์ เทปใส กล่องล้อเลื่อนใน เกรด เอ งบ 740 บาท</t>
        </r>
      </text>
    </comment>
    <comment ref="E4" authorId="1" shapeId="0" xr:uid="{583DC804-53E4-42D6-87F0-FEADEDDA4BE2}">
      <text>
        <r>
          <rPr>
            <b/>
            <sz val="9"/>
            <color indexed="81"/>
            <rFont val="Tahoma"/>
            <family val="2"/>
          </rPr>
          <t>เลขที่ 23.1/2567 ครูสุรพงษ์ ขอจัดทำรูปเล่มแผนปฏิบัติการประจำปีงบประมาณ 2567 จำนวน 1 เล่ม งบ 150 บาท</t>
        </r>
      </text>
    </comment>
    <comment ref="F4" authorId="0" shapeId="0" xr:uid="{F9254066-2C25-452F-9120-9265CCF62583}">
      <text>
        <r>
          <rPr>
            <b/>
            <sz val="9"/>
            <color indexed="81"/>
            <rFont val="Tahoma"/>
            <family val="2"/>
          </rPr>
          <t>ครูสุรพงษ์ ขอจัดซื้อวัสดุ อุปกรณ์ และเปลี่ยนตลับหมึก งานแผนงาน 2655 บาท</t>
        </r>
      </text>
    </comment>
    <comment ref="E17" authorId="2" shapeId="0" xr:uid="{BADF5283-B325-41D3-BBE4-AB7C770830F4}">
      <text>
        <r>
          <rPr>
            <b/>
            <sz val="9"/>
            <color indexed="81"/>
            <rFont val="Tahoma"/>
            <family val="2"/>
          </rPr>
          <t>ครูลาวัลย์ ขอซื้อ ssd solid state drive m2 และสำรองข้อมูล เครื่องคอมพิวเตอร์ งบ 1800 บาท</t>
        </r>
      </text>
    </comment>
    <comment ref="E22" authorId="1" shapeId="0" xr:uid="{766F9431-2E70-4C89-9BDA-1DFFDC07A0B1}">
      <text>
        <r>
          <rPr>
            <b/>
            <sz val="9"/>
            <color indexed="81"/>
            <rFont val="Tahoma"/>
            <family val="2"/>
          </rPr>
          <t>เลขที่ 9/2567 ครูภัทรียา ขอจัดซื้อตู้เก็บเอกสาร 1 หลัง งบ 5000 บาท</t>
        </r>
      </text>
    </comment>
    <comment ref="E24" authorId="1" shapeId="0" xr:uid="{E18AE710-0BB4-4F0D-834B-323EC7B1CA36}">
      <text>
        <r>
          <rPr>
            <b/>
            <sz val="9"/>
            <color indexed="81"/>
            <rFont val="Tahoma"/>
            <family val="2"/>
          </rPr>
          <t>เลขที่ 7/2567 รองพงศกรฯ ของบในการจัดซื้อตู้เหล็กเก็บเอกสาร งบ 4000 บาท</t>
        </r>
      </text>
    </comment>
    <comment ref="F24" authorId="1" shapeId="0" xr:uid="{AB056769-4A45-4A35-A87C-31B63F64DBB2}">
      <text>
        <r>
          <rPr>
            <b/>
            <sz val="9"/>
            <color indexed="81"/>
            <rFont val="Tahoma"/>
            <family val="2"/>
          </rPr>
          <t>เลขที่ 54/2567 รัชนก ขอจัดซื้อวัสดุ อุปกรณ์การทำงานธุรการฝ่ายบริหารงานงบประมาณ งบ 2000 บาท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spider1</author>
    <author>สุรพงษ์</author>
  </authors>
  <commentList>
    <comment ref="E2" authorId="0" shapeId="0" xr:uid="{4DDDEB30-6755-4D27-9D4D-02F7B6C9B29A}">
      <text>
        <r>
          <rPr>
            <b/>
            <sz val="9"/>
            <color indexed="81"/>
            <rFont val="Tahoma"/>
            <family val="2"/>
          </rPr>
          <t xml:space="preserve">เลขที่ 15/2567 ธารินทร์ ของบในการซ่อมเครื่องพิมพ์ ล้างหัวเครื่องพิมพ์ งบ 400 บาท
</t>
        </r>
      </text>
    </comment>
    <comment ref="F2" authorId="0" shapeId="0" xr:uid="{5CD6B672-95BA-4792-AFFC-9E2EA824D5A2}">
      <text>
        <r>
          <rPr>
            <b/>
            <sz val="9"/>
            <color indexed="81"/>
            <rFont val="Tahoma"/>
            <family val="2"/>
          </rPr>
          <t>ธารินทร์ ของบในการจัดซื้อวัสดุ อุปกรณ์สำหรับงานธุรการโรงเรียน งบ 4927 บาท</t>
        </r>
      </text>
    </comment>
    <comment ref="G2" authorId="0" shapeId="0" xr:uid="{FB308835-3018-4EB4-9126-6462B7145F47}">
      <text>
        <r>
          <rPr>
            <b/>
            <sz val="9"/>
            <color indexed="81"/>
            <rFont val="Tahoma"/>
            <family val="2"/>
          </rPr>
          <t>เลขที่ 51/2567 ธินท์ ของบในการจัดซื้อวัสดุ อุปกรณ์สำหรับงานธุรการโรงเรียน งบ 3790 บาท</t>
        </r>
      </text>
    </comment>
    <comment ref="H2" authorId="1" shapeId="0" xr:uid="{96DBB388-AC82-44EE-955C-5ECFFA6FAB75}">
      <text>
        <r>
          <rPr>
            <b/>
            <sz val="9"/>
            <color indexed="81"/>
            <rFont val="Tahoma"/>
            <family val="2"/>
          </rPr>
          <t>เลขที่ 73/2567 ธารินทร์ ของบเพื่อจัคซื้อเก้าอี้สำนักงานแบบมีโช๊ค 4 ตัว งบ 5200 บาท</t>
        </r>
      </text>
    </comment>
    <comment ref="I2" authorId="0" shapeId="0" xr:uid="{D701B8B2-49AA-475E-A4B0-9CB32148435D}">
      <text>
        <r>
          <rPr>
            <b/>
            <sz val="9"/>
            <color indexed="81"/>
            <rFont val="Tahoma"/>
            <family val="2"/>
          </rPr>
          <t>ธินท์ ของบในการจัดซื้อวัสดุ อุปกรณ์สำหรับงานธุรการโรงเรียน งบ 3245 บาท</t>
        </r>
      </text>
    </comment>
    <comment ref="L2" authorId="1" shapeId="0" xr:uid="{FF72765F-8FCA-4ECA-8D17-D4235F6900A9}">
      <text>
        <r>
          <rPr>
            <b/>
            <sz val="9"/>
            <color indexed="81"/>
            <rFont val="Tahoma"/>
            <family val="2"/>
          </rPr>
          <t>ธารินทร์ ของบเพื่อจัคซื้อเก้าอี้สำนักงานแบบมีโช๊ค 4 ตัว งบ 5200 บาท</t>
        </r>
      </text>
    </comment>
    <comment ref="U2" authorId="2" shapeId="0" xr:uid="{B32EE51F-A17B-45A9-9813-6F2FCED3DBF0}">
      <text>
        <r>
          <rPr>
            <b/>
            <sz val="9"/>
            <color indexed="81"/>
            <rFont val="Tahoma"/>
            <family val="2"/>
          </rPr>
          <t>หมึกเครื่องพิมพ์</t>
        </r>
      </text>
    </comment>
    <comment ref="U3" authorId="2" shapeId="0" xr:uid="{026333E3-3870-41E0-9FD3-C0E93BB31DC3}">
      <text>
        <r>
          <rPr>
            <b/>
            <sz val="9"/>
            <color indexed="81"/>
            <rFont val="Tahoma"/>
            <family val="2"/>
          </rPr>
          <t>เก็บจากนักเรียน ค่าเทอม</t>
        </r>
      </text>
    </comment>
    <comment ref="E5" authorId="1" shapeId="0" xr:uid="{E5F80A11-91A3-4CCD-B2A3-1F079E2C04DF}">
      <text>
        <r>
          <rPr>
            <b/>
            <sz val="9"/>
            <color indexed="81"/>
            <rFont val="Tahoma"/>
            <family val="2"/>
          </rPr>
          <t>ครูรุจิราจัดกิจกรรมทัศนศึกษาของนักเรียนชั้น ม.1/1 โดยใช้งบนี้สำหรับค่ารถและค่าเบี้ยงเลี้ยงครูผู้ควบคุม งบ 720 บาท</t>
        </r>
      </text>
    </comment>
    <comment ref="F5" authorId="1" shapeId="0" xr:uid="{4ECE5117-9C28-4284-8E3B-8771C798A23E}">
      <text>
        <r>
          <rPr>
            <b/>
            <sz val="9"/>
            <color indexed="81"/>
            <rFont val="Tahoma"/>
            <family val="2"/>
          </rPr>
          <t>ครูสุรพงษ์ จัดกิจกรรมทัศนศึกษาของนักเรียนชั้น ม.6/1 โดยใช้งบนี้สำหรับค่ารถและค่าเบี้ยงเลี้ยงครูผู้ควบคุม งบ 600 บาท</t>
        </r>
      </text>
    </comment>
    <comment ref="G5" authorId="1" shapeId="0" xr:uid="{7953F6CC-BBA6-4937-AFCA-270B3A212C74}">
      <text>
        <r>
          <rPr>
            <b/>
            <sz val="9"/>
            <color indexed="81"/>
            <rFont val="Tahoma"/>
            <family val="2"/>
          </rPr>
          <t>ครูวิโรจน์ จัดกิจกรรมทัศนศึกษาของนักเรียนชั้น ม.1/2 โดยใช้งบนี้สำหรับเบี้ยเลี้ยงครู งบ 480 บาท</t>
        </r>
      </text>
    </comment>
    <comment ref="H5" authorId="1" shapeId="0" xr:uid="{EBB99EDD-480D-49E1-86D1-2407D02B6963}">
      <text>
        <r>
          <rPr>
            <b/>
            <sz val="9"/>
            <color indexed="81"/>
            <rFont val="Tahoma"/>
            <family val="2"/>
          </rPr>
          <t>ครูอนุพันธ์ จัดกิจกรรมทัศนศึกษาของนักเรียนชั้น ม.3/2 โดยใช้งบนี้สำหรับค่าเบี้ยงเลี้ยงครู งบ 480 บาท</t>
        </r>
      </text>
    </comment>
    <comment ref="I5" authorId="1" shapeId="0" xr:uid="{DAF2788D-88CB-4A89-A1EF-B8EE30B9F657}">
      <text>
        <r>
          <rPr>
            <b/>
            <sz val="9"/>
            <color indexed="81"/>
            <rFont val="Tahoma"/>
            <family val="2"/>
          </rPr>
          <t>ครูวิมลพรรณ จัดกิจกรรมทัศนศึกษาของนักเรียนชั้น ม.2 โดยใช้งบนี้สำหรับค่ารถและค่าเบี้ยงเลี้ยงครู ควบคุม 5 คน งบ 1200 บาท</t>
        </r>
      </text>
    </comment>
    <comment ref="J5" authorId="1" shapeId="0" xr:uid="{84EC5C3B-7A27-49A7-B487-6A4D893E81F9}">
      <text>
        <r>
          <rPr>
            <b/>
            <sz val="9"/>
            <color indexed="81"/>
            <rFont val="Tahoma"/>
            <family val="2"/>
          </rPr>
          <t>ครูกานดา จัดกิจกรรมทัศนศึกษาของนักเรียนชั้น ม.5/1 โดยใช้งบนี้สำหรับค่ารถและค่าเบี้ยงเลี้ยงครู ควบคุม 2 คน งบ 480 บาท</t>
        </r>
      </text>
    </comment>
    <comment ref="K5" authorId="1" shapeId="0" xr:uid="{AACB9211-64B1-48A1-BAB9-79192A94E507}">
      <text>
        <r>
          <rPr>
            <b/>
            <sz val="9"/>
            <color indexed="81"/>
            <rFont val="Tahoma"/>
            <family val="2"/>
          </rPr>
          <t>ครูณัฐพงษ์ จัดกิจกรรมทัศนศึกษาของนักเรียนชั้น ม.5/2 ไปวัดบ้านเด่น อ.แม่แตง จ.เชียงใหม่ โดยใช้งบนี้สำหรับค่าเบี้ยเลี้ยง ครู งบ 480 บาท</t>
        </r>
      </text>
    </comment>
    <comment ref="L5" authorId="1" shapeId="0" xr:uid="{4DD07428-91E8-4A77-AC23-B219CC827EBB}">
      <text>
        <r>
          <rPr>
            <b/>
            <sz val="9"/>
            <color indexed="81"/>
            <rFont val="Tahoma"/>
            <family val="2"/>
          </rPr>
          <t>ครูลาวัลย์ จัดกิจกรรมทัศนศึกษาของนักเรียนชั้น ม.3/1 โดยใช้งบนี้สำหรับค่าเบี้ยเลี้ยง ครู งบ 480 บาท</t>
        </r>
      </text>
    </comment>
    <comment ref="M5" authorId="1" shapeId="0" xr:uid="{DF3CDE33-48ED-4ACD-8710-1FA3583ED1A6}">
      <text>
        <r>
          <rPr>
            <b/>
            <sz val="9"/>
            <color indexed="81"/>
            <rFont val="Tahoma"/>
            <family val="2"/>
          </rPr>
          <t>ครูคงวิทย์ จัดกิจกรรมทัศนศึกษาของนักเรียนชั้น ม.4 ไปอ่างแก้ว สวนสัตว์ เซ็นทรัลเฟสติววัล นเด่น อ.เมือง จ.เชียงใหม่ โดยใช้งบนี้สำหรับค่ารถและค่าเบี้ยงเลี้ยงครู  960 บาท</t>
        </r>
      </text>
    </comment>
    <comment ref="N5" authorId="1" shapeId="0" xr:uid="{D62B90B5-6DD8-45E5-883E-AAAD0C09AC54}">
      <text>
        <r>
          <rPr>
            <b/>
            <sz val="9"/>
            <color indexed="81"/>
            <rFont val="Tahoma"/>
            <family val="2"/>
          </rPr>
          <t>ครูณัฐเศรษฐ ขอจัดกิจกรรมทัศนศึกษาของนักเรียนชั้น ม.6/2 ไปม่อนแจ่ม อ.แม่ริม จ.เชียงใหม่ ค่าเบี้ยเลี้ยงครู  งบ 480 บาท</t>
        </r>
      </text>
    </comment>
    <comment ref="O5" authorId="1" shapeId="0" xr:uid="{098AB7AF-EA95-46DB-A387-2903643B7CF3}">
      <text>
        <r>
          <rPr>
            <b/>
            <sz val="9"/>
            <color indexed="81"/>
            <rFont val="Tahoma"/>
            <family val="2"/>
          </rPr>
          <t>ครูกมลทิพย์ ของบในการจัดกิจกรรมปิดกล่องชอล์กครู ท่าหลุก งบ 8040 บาท</t>
        </r>
      </text>
    </comment>
    <comment ref="E6" authorId="0" shapeId="0" xr:uid="{351156C0-0CA2-4076-87C0-C1B6E9A213E6}">
      <text>
        <r>
          <rPr>
            <b/>
            <sz val="9"/>
            <color indexed="81"/>
            <rFont val="Tahoma"/>
            <family val="2"/>
          </rPr>
          <t>เลขที่ 2/2567 รองฯพงศกร ขอจัดซื้อของที่ระลึก งานต้อนรับท่านรองผู้อำนวยการ งบ 1000 บาท</t>
        </r>
      </text>
    </comment>
    <comment ref="F6" authorId="0" shapeId="0" xr:uid="{8A9B5C36-1F33-41BE-B048-4E8BFFA7251B}">
      <text>
        <r>
          <rPr>
            <b/>
            <sz val="9"/>
            <color indexed="81"/>
            <rFont val="Tahoma"/>
            <family val="2"/>
          </rPr>
          <t>เลขที่ 8/2567 รองฯพงศกร ขอจัดจ้างเหมาค่าจัดสถานที่งานต้อนรับท่านรองผู้อำนวยการโรงเรียน งบ 3000 บาท</t>
        </r>
      </text>
    </comment>
    <comment ref="G6" authorId="0" shapeId="0" xr:uid="{8E2987D4-2296-4944-84F0-7B1BF928B85D}">
      <text>
        <r>
          <rPr>
            <b/>
            <sz val="9"/>
            <color indexed="81"/>
            <rFont val="Tahoma"/>
            <family val="2"/>
          </rPr>
          <t>เลขที่ 8/2567 รองพงศกรฯ ของบในการจัดซื้อเสื้อพื้นเมือง งบ 700 บาท</t>
        </r>
      </text>
    </comment>
    <comment ref="H6" authorId="0" shapeId="0" xr:uid="{2A4B780C-3856-4AEE-959D-439497980178}">
      <text>
        <r>
          <rPr>
            <b/>
            <sz val="9"/>
            <color indexed="81"/>
            <rFont val="Tahoma"/>
            <family val="2"/>
          </rPr>
          <t>เลขที่ 70/2567 ธารินทร์ ขอจัดซื้อเสื้อพื้นเมือง ให้บุคลากรใหม่ งบ 540 บาท</t>
        </r>
      </text>
    </comment>
    <comment ref="I6" authorId="1" shapeId="0" xr:uid="{A28182E2-4A93-4C1F-BECE-4B1BE8E1778D}">
      <text>
        <r>
          <rPr>
            <b/>
            <sz val="9"/>
            <color indexed="81"/>
            <rFont val="Tahoma"/>
            <family val="2"/>
          </rPr>
          <t>ธารินทร์ ขอจัดซื้อเสื้อเหลืองแจกคณะครูฯ งบ 8910 บาท</t>
        </r>
      </text>
    </comment>
    <comment ref="E9" authorId="1" shapeId="0" xr:uid="{B539F708-403F-4A29-B122-1855A3EC1380}">
      <text>
        <r>
          <rPr>
            <b/>
            <sz val="9"/>
            <color indexed="81"/>
            <rFont val="Tahoma"/>
            <family val="2"/>
          </rPr>
          <t>ครูกมลทิพย์ ของบใช้ในการจัดกิจกรรมส่งเสริมการทำอาชีพเพื่อเพิ่มรายได้ งบ 5080 บาท</t>
        </r>
      </text>
    </comment>
    <comment ref="E10" authorId="0" shapeId="0" xr:uid="{0CC0F3B8-CD71-46F3-A28C-BDD212592E80}">
      <text>
        <r>
          <rPr>
            <b/>
            <sz val="9"/>
            <color indexed="81"/>
            <rFont val="Tahoma"/>
            <family val="2"/>
          </rPr>
          <t>เลขที่ 52/2567 ธารินทร์ ขอจัดซื้อวัสดุ อุปกรณ์ สำหรับใช้งานปฏิโคมโรงเรียน ผ้าปูโต๊ะ ชุดกาแฟ แก้วน้ำ ช้อนกาแฟ งบ 7300 บาท</t>
        </r>
      </text>
    </comment>
    <comment ref="F10" authorId="0" shapeId="0" xr:uid="{A8A7C8EC-087B-4B1B-94D3-712C3D754F54}">
      <text>
        <r>
          <rPr>
            <b/>
            <sz val="9"/>
            <color indexed="81"/>
            <rFont val="Tahoma"/>
            <family val="2"/>
          </rPr>
          <t>เลขที่ 68/2567 ธารินทร์ ขอจัดซื้อวัสดุ อุปกรณ์ สำหรับใช้งานปฏิโคมโรงเรียน ผ้าปูโต๊ะ งบ 2000 บาท</t>
        </r>
      </text>
    </comment>
    <comment ref="E14" authorId="1" shapeId="0" xr:uid="{EA175E72-4383-4B3F-8193-0B26555D00BD}">
      <text>
        <r>
          <rPr>
            <b/>
            <sz val="9"/>
            <color indexed="81"/>
            <rFont val="Tahoma"/>
            <family val="2"/>
          </rPr>
          <t>เลขที่ 50/2567 ธารินทร์ ขอจัดซื้อกระเช้าแสดงความยินดีปีใหม่ งบ 5000 บาท</t>
        </r>
      </text>
    </comment>
    <comment ref="F14" authorId="1" shapeId="0" xr:uid="{8C05AB23-15F9-4827-83E5-F6BDFEFE0EA3}">
      <text>
        <r>
          <rPr>
            <b/>
            <sz val="9"/>
            <color indexed="81"/>
            <rFont val="Tahoma"/>
            <family val="2"/>
          </rPr>
          <t>เลขที่ 68/2567 ธารินทร์ ขอจัดซื้อกระเช้าแสดงความยินดีและขอบคุณ งบ 2000 บาท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สุรพงษ์1</author>
    <author>สุรพงษ์</author>
    <author>std</author>
    <author>spider2</author>
    <author>Spidered2</author>
    <author>spider1</author>
  </authors>
  <commentList>
    <comment ref="E3" authorId="0" shapeId="0" xr:uid="{2CFB4B47-E6D8-4A26-84B5-7677111828A2}">
      <text>
        <r>
          <rPr>
            <b/>
            <sz val="9"/>
            <color indexed="81"/>
            <rFont val="Tahoma"/>
            <family val="2"/>
          </rPr>
          <t>งานระเบียบวินัย ขอซื้อวัสดุ อุปกรณ์ สำหรับการทำงานเอกสารระเบียบวินัย งบ 1868  บาท</t>
        </r>
      </text>
    </comment>
    <comment ref="F3" authorId="0" shapeId="0" xr:uid="{B69CF26B-64A7-4598-92AD-8DC94811247B}">
      <text>
        <r>
          <rPr>
            <b/>
            <sz val="9"/>
            <color indexed="81"/>
            <rFont val="Tahoma"/>
            <family val="2"/>
          </rPr>
          <t>เลขที่ 127/2567 งานระเบียบวินัยโรงเรียนขอซื้อวัสดุ อุปกรณ์ สำหรับการทำงานระเบียบวินัย งบ 856  บาท</t>
        </r>
      </text>
    </comment>
    <comment ref="V10" authorId="1" shapeId="0" xr:uid="{13715950-3BA2-40BA-8EBB-3A72E6D0FD6E}">
      <text>
        <r>
          <rPr>
            <b/>
            <sz val="9"/>
            <color indexed="81"/>
            <rFont val="Tahoma"/>
            <family val="2"/>
          </rPr>
          <t>เลขที่ 41.2/2567 งานสถานักเรียน ขอจัดกิจกรรมส่งท้ายปีเก่า ต้อนรับปีใหม่ วัสดุอุปกรณ์ในการจัดกิจกรรม งบ 7554 บาท</t>
        </r>
      </text>
    </comment>
    <comment ref="W10" authorId="1" shapeId="0" xr:uid="{8D6FA34A-5504-440F-A792-DC7CA19C38C3}">
      <text>
        <r>
          <rPr>
            <b/>
            <sz val="9"/>
            <color indexed="81"/>
            <rFont val="Tahoma"/>
            <family val="2"/>
          </rPr>
          <t>เลขที่ 41.1/2567 งานสถานักเรียน ขอจัดกิจกรรมส่งท้ายปีเก่า ต้อนรับปีใหม่ ขนมและของที่ระลึก งบ 3023 บาท</t>
        </r>
      </text>
    </comment>
    <comment ref="V11" authorId="2" shapeId="0" xr:uid="{28CF84BC-5CD9-4B17-9896-CD3A0E59DD89}">
      <text>
        <r>
          <rPr>
            <b/>
            <sz val="9"/>
            <color indexed="81"/>
            <rFont val="Tahoma"/>
            <family val="2"/>
          </rPr>
          <t>เลขที่ 116/2567ครูณัฐเศรษ ขอจัดทำกิจกรรมเลือกตั้งสภา และสอบธรรมนูญสภานักเรียน จัดซื้อวัสดุ อุปกรณ์ งบ 2084 บาท</t>
        </r>
      </text>
    </comment>
    <comment ref="W11" authorId="2" shapeId="0" xr:uid="{98373B7D-CECE-4D19-9A77-6D0B5F2B91F6}">
      <text>
        <r>
          <rPr>
            <b/>
            <sz val="9"/>
            <color indexed="81"/>
            <rFont val="Tahoma"/>
            <family val="2"/>
          </rPr>
          <t>เลขที่ 117/2567 ครูณัฐเศรษ ขอจัดทำกิจกรรมเลือกตั้งสภา โดยการจัดซื้อวัสดุ อุปกรณ์ ดำเนินงาน งบ 1437 บาท</t>
        </r>
      </text>
    </comment>
    <comment ref="E25" authorId="3" shapeId="0" xr:uid="{4F4753E0-B28A-47FD-A7BD-AD9EFEBA73F3}">
      <text>
        <r>
          <rPr>
            <b/>
            <sz val="9"/>
            <color indexed="81"/>
            <rFont val="Tahoma"/>
            <family val="2"/>
          </rPr>
          <t>เลขที่ 91/2567 ครูวิโรจน์ ขอจัดซื้อวัสดุ อุปกรณ์ งานระบบดูแลช่วยเหลือนักเรียน งบ 2984 บาท</t>
        </r>
      </text>
    </comment>
    <comment ref="V28" authorId="4" shapeId="0" xr:uid="{79E92598-0B5E-4C64-A2B0-AFA3FBC9A16E}">
      <text>
        <r>
          <rPr>
            <b/>
            <sz val="9"/>
            <color indexed="81"/>
            <rFont val="Tahoma"/>
            <family val="2"/>
          </rPr>
          <t>ระบบดูแลช่วยเหลือนักเรียน ของบในการประชุมผู้ปกครอง 2/2566</t>
        </r>
      </text>
    </comment>
    <comment ref="V30" authorId="1" shapeId="0" xr:uid="{3C4E2FF7-E313-4797-B424-2E3CB895CCEC}">
      <text>
        <r>
          <rPr>
            <b/>
            <sz val="9"/>
            <color indexed="81"/>
            <rFont val="Tahoma"/>
            <family val="2"/>
          </rPr>
          <t>ครูวิโรจน์ ขอจักิจกรรมอบรมจริยธรรมนักเรียน ขอจัดซื้อวัสดุ อุปกรณ์ใช้ในงาน งบ 18700 บาท</t>
        </r>
      </text>
    </comment>
    <comment ref="W30" authorId="1" shapeId="0" xr:uid="{206365B3-FD46-449F-AFE3-E5272A19D590}">
      <text>
        <r>
          <rPr>
            <b/>
            <sz val="9"/>
            <color indexed="81"/>
            <rFont val="Tahoma"/>
            <family val="2"/>
          </rPr>
          <t>เลขที่ 114/2567 ครูวิโรจน์ ขอจักิจกรรมอบรมจริยธรรมนักเรียน ขอจัดซื้อวัสดุ อุปกรณ์ใช้ในงาน งบ 1900 บาท</t>
        </r>
      </text>
    </comment>
    <comment ref="X30" authorId="1" shapeId="0" xr:uid="{E15858E8-100F-41E4-BDB0-25BA20304648}">
      <text>
        <r>
          <rPr>
            <b/>
            <sz val="9"/>
            <color indexed="81"/>
            <rFont val="Tahoma"/>
            <family val="2"/>
          </rPr>
          <t>เลขที่ 119.1/2567 ครูวิโรจน์ ขอจักิจกรรมอบรมจริยธรรมนักเรียนจ้างเหมาจัดสถานที่ งบ 1000 บาท</t>
        </r>
      </text>
    </comment>
    <comment ref="Y30" authorId="1" shapeId="0" xr:uid="{F2AF2967-7F4B-4675-A79A-C91A107ED154}">
      <text>
        <r>
          <rPr>
            <b/>
            <sz val="9"/>
            <color indexed="81"/>
            <rFont val="Tahoma"/>
            <family val="2"/>
          </rPr>
          <t>เลขที่ 119.2/2567 ครูวิโรจน์ ขอจักิจกรรมอบรมจริยธรรมนักเรียนทำป้ายไวนิล งบ 540 บาท</t>
        </r>
      </text>
    </comment>
    <comment ref="E34" authorId="5" shapeId="0" xr:uid="{323CD6AD-E87F-4829-A757-FAC9FB22B542}">
      <text>
        <r>
          <rPr>
            <b/>
            <sz val="9"/>
            <color indexed="81"/>
            <rFont val="Tahoma"/>
            <family val="2"/>
          </rPr>
          <t>เลขที่ 112/2567 ครูวิโรจน์ ขอจัดกิจกรรมส่ฃเสริมคุณธรรมนักเรียน งบ 1827 บาท</t>
        </r>
      </text>
    </comment>
    <comment ref="E39" authorId="4" shapeId="0" xr:uid="{C1E3C4A8-FC7B-40E6-B09D-5DFF1117C2F8}">
      <text>
        <r>
          <rPr>
            <b/>
            <sz val="9"/>
            <color indexed="81"/>
            <rFont val="Tahoma"/>
            <family val="2"/>
          </rPr>
          <t>ครูชัชพล ขอซื้อวัสดุ อุปกรณ์ ในการจัดกิจกรรมฝ่ายธุรการกิจการนักเรียน งบ 1832 บาท</t>
        </r>
      </text>
    </comment>
    <comment ref="F39" authorId="5" shapeId="0" xr:uid="{3BFCD319-26A5-48A4-A12A-523C5FFEF89B}">
      <text>
        <r>
          <rPr>
            <sz val="9"/>
            <color indexed="81"/>
            <rFont val="Tahoma"/>
            <family val="2"/>
          </rPr>
          <t xml:space="preserve">เลขที่ 65/2567 ครูชัชพล ขอจัดซื้อวัสดุ อุปกรณ์ในการปรับปรุงห้องกิจการนักเรียน งบ 2000 บาท
</t>
        </r>
      </text>
    </comment>
    <comment ref="G39" authorId="5" shapeId="0" xr:uid="{AC8F6270-3D8D-44E0-A821-E167D1E2A3F9}">
      <text>
        <r>
          <rPr>
            <sz val="9"/>
            <color indexed="81"/>
            <rFont val="Tahoma"/>
            <family val="2"/>
          </rPr>
          <t xml:space="preserve">เลขที่ 108/2567 ครูชัชพล ขอจัดซื้อวัสดุ อุปกรณ์ในการทำงานกิจการนักเรียน งบ 646 บาท
</t>
        </r>
      </text>
    </comment>
    <comment ref="E43" authorId="0" shapeId="0" xr:uid="{DEF1EA32-EAF4-4E93-9559-B331D79C2FBB}">
      <text>
        <r>
          <rPr>
            <b/>
            <sz val="9"/>
            <color indexed="81"/>
            <rFont val="Tahoma"/>
            <family val="2"/>
          </rPr>
          <t>เลขที่ 19/2567 ครูเฉลิมชนม์ งานธนาคารโรงเรียนขอซ่อมเมนบอร์ดเครื่องพิมพ์ งบ 800  บาท</t>
        </r>
      </text>
    </comment>
    <comment ref="E45" authorId="4" shapeId="0" xr:uid="{37E3B21C-5EEE-4B97-9D72-A0DF6258BA7F}">
      <text>
        <r>
          <rPr>
            <b/>
            <sz val="9"/>
            <color indexed="81"/>
            <rFont val="Tahoma"/>
            <family val="2"/>
          </rPr>
          <t>เลขที่ 22/2567 ครูชัชพล ของบในการจัดซื้อวัสดุ อุปกรณ์ ในการรับนักเรียน จัดซื้อตู้เอกสารทรงสูง งบ 2590 บาท</t>
        </r>
      </text>
    </comment>
    <comment ref="F45" authorId="4" shapeId="0" xr:uid="{78B7BF5D-87BE-46D4-838E-B8CD937202F0}">
      <text>
        <r>
          <rPr>
            <b/>
            <sz val="9"/>
            <color indexed="81"/>
            <rFont val="Tahoma"/>
            <family val="2"/>
          </rPr>
          <t>เลขที่ 24/2567 ครูชัชพล ของบในการจัดซื้อวัสดุ อุปกรณ์ ในการรับนักเรียน งบ 3391 บาท</t>
        </r>
      </text>
    </comment>
    <comment ref="G45" authorId="5" shapeId="0" xr:uid="{45618E9F-F379-4FF2-B38E-447692269FC3}">
      <text>
        <r>
          <rPr>
            <b/>
            <sz val="9"/>
            <color indexed="81"/>
            <rFont val="Tahoma"/>
            <family val="2"/>
          </rPr>
          <t>เลขที่ 121/2567 ครูอนุพันธ์ ของบในการทำป้ายรับนักเรียน งบ 2400 บาท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tea1</author>
    <author>spider1</author>
    <author>สุรพงษ์1</author>
    <author>spider3</author>
  </authors>
  <commentList>
    <comment ref="Z5" authorId="0" shapeId="0" xr:uid="{3BAE3483-78BB-4EFF-AE8A-6820DB495BCA}">
      <text>
        <r>
          <rPr>
            <b/>
            <sz val="9"/>
            <color indexed="81"/>
            <rFont val="Tahoma"/>
            <family val="2"/>
          </rPr>
          <t>ค่าน้ำมัน ตุลาคม 2566 - ธันวาคม 2566</t>
        </r>
      </text>
    </comment>
    <comment ref="AA5" authorId="0" shapeId="0" xr:uid="{A09ED5BA-1B05-4EFB-BB18-5CA781B67FC6}">
      <text>
        <r>
          <rPr>
            <b/>
            <sz val="9"/>
            <color indexed="81"/>
            <rFont val="Tahoma"/>
            <family val="2"/>
          </rPr>
          <t>เลขที่ 1/2567 ครูคงวิทย์เบิกน้ำมันเดือนพ.ย. 2566 งบ 4000 บาท</t>
        </r>
      </text>
    </comment>
    <comment ref="E7" authorId="1" shapeId="0" xr:uid="{95E56E35-6F7B-479E-AB25-B7B88993E289}">
      <text>
        <r>
          <rPr>
            <b/>
            <sz val="9"/>
            <color indexed="81"/>
            <rFont val="Tahoma"/>
            <family val="2"/>
          </rPr>
          <t>เลขที่ 67/2567 ผอ.กิตติ ขอจัดกิจกรรมพัฒนางานบริหารโรงเรียน โดยขอจัดซื้อชุดโซฟา งบ 7390 บาท</t>
        </r>
      </text>
    </comment>
    <comment ref="F7" authorId="1" shapeId="0" xr:uid="{B3478AC7-9CDE-4A41-B6DB-E47D2BD36F39}">
      <text>
        <r>
          <rPr>
            <b/>
            <sz val="9"/>
            <color indexed="81"/>
            <rFont val="Tahoma"/>
            <family val="2"/>
          </rPr>
          <t>เลขที่ 67/2567 ผอ.กิตติ ขอจัดกิจกรรมพัฒนางานบริหารโรงเรียน โดยขอจัดซื้อชุดโซฟา งบ 7390 บาท</t>
        </r>
      </text>
    </comment>
    <comment ref="G7" authorId="2" shapeId="0" xr:uid="{EA00AEC1-51F2-451E-9947-A6521E14A101}">
      <text>
        <r>
          <rPr>
            <b/>
            <sz val="9"/>
            <color indexed="81"/>
            <rFont val="Tahoma"/>
            <family val="2"/>
          </rPr>
          <t>ครูอนุพันธ์ ขอเดปลี่ยนแปลงงบประมาณ เพื่อจัดทำโครงการรับนักเรียน เหมาอาหาร อาหารว่างเลี้ยงเจ้าหน้าที่รับนักเรียน งบ 3400 บาท</t>
        </r>
      </text>
    </comment>
    <comment ref="U9" authorId="3" shapeId="0" xr:uid="{9AB5693E-2850-4BD8-BC83-D3A4277F9231}">
      <text>
        <r>
          <rPr>
            <b/>
            <sz val="9"/>
            <color indexed="81"/>
            <rFont val="Tahoma"/>
            <family val="2"/>
          </rPr>
          <t>ครูรุจิรา</t>
        </r>
      </text>
    </comment>
    <comment ref="U11" authorId="2" shapeId="0" xr:uid="{68EADC17-7058-40FC-8F7A-DF234B590553}">
      <text>
        <r>
          <rPr>
            <b/>
            <sz val="9"/>
            <color indexed="81"/>
            <rFont val="Tahoma"/>
            <family val="2"/>
          </rPr>
          <t>เลขที่ 122/2567 ครูรุจิรา ขอปรับปรุงห้องนำเสนอผลงานโดยจัดทำประตู้ เข้า - ออก งบ 6000 บาท</t>
        </r>
      </text>
    </comment>
    <comment ref="E12" authorId="4" shapeId="0" xr:uid="{A682D176-58DF-470E-9606-1EFD5D65BCA8}">
      <text>
        <r>
          <rPr>
            <sz val="9"/>
            <color indexed="81"/>
            <rFont val="Tahoma"/>
            <family val="2"/>
          </rPr>
          <t xml:space="preserve">เลขที่ 102/2567 งานโรงเรียนปลอดขยะ ขอจัดซื้อวัสดุ อุปกรณ์ สำหรับใช้งานกิจกรรม งบ 1050 บาท
</t>
        </r>
      </text>
    </comment>
    <comment ref="F12" authorId="4" shapeId="0" xr:uid="{13F53334-4524-4875-B067-58179B71C54E}">
      <text>
        <r>
          <rPr>
            <sz val="9"/>
            <color indexed="81"/>
            <rFont val="Tahoma"/>
            <family val="2"/>
          </rPr>
          <t xml:space="preserve">เลขที่ 103/2567 งานโรงเรียนปลอดขยะ ขอจัดซื้อวัสดุ อุปกรณ์ สำหรับใช้งานกิจกรรม งบ 798 บาท
</t>
        </r>
      </text>
    </comment>
    <comment ref="G12" authorId="4" shapeId="0" xr:uid="{7BCE5FA0-90D4-4AC3-AFEB-687EABE3DFD6}">
      <text>
        <r>
          <rPr>
            <sz val="9"/>
            <color indexed="81"/>
            <rFont val="Tahoma"/>
            <family val="2"/>
          </rPr>
          <t xml:space="preserve">เลขที่ 90.1/2567 งานโรงเรียนปลอดขยะ ขอจัดซื้อวัสดุ อุปกรณ์ สำหรับใช้งานกิจกรรม งบ 939 บาท
</t>
        </r>
      </text>
    </comment>
    <comment ref="H12" authorId="4" shapeId="0" xr:uid="{F42A1041-DC53-4396-943C-9A5D8A386DC6}">
      <text>
        <r>
          <rPr>
            <sz val="9"/>
            <color indexed="81"/>
            <rFont val="Tahoma"/>
            <family val="2"/>
          </rPr>
          <t>เลขที่ 118/2567 งานโรงเรียนปลอดขยะ ขอจ้างทำหุ่นรีไซเคิล งบ 300 บาท</t>
        </r>
      </text>
    </comment>
  </commentList>
</comments>
</file>

<file path=xl/sharedStrings.xml><?xml version="1.0" encoding="utf-8"?>
<sst xmlns="http://schemas.openxmlformats.org/spreadsheetml/2006/main" count="597" uniqueCount="378">
  <si>
    <t>ชื่อโครงการ</t>
  </si>
  <si>
    <t>ลำดับที่</t>
  </si>
  <si>
    <t xml:space="preserve"> </t>
  </si>
  <si>
    <t>อุดหนุน</t>
  </si>
  <si>
    <t>อื่น ๆ</t>
  </si>
  <si>
    <t>คงเหลือ</t>
  </si>
  <si>
    <t>งบอื่น ๆ</t>
  </si>
  <si>
    <t>รวม</t>
  </si>
  <si>
    <t>ที่</t>
  </si>
  <si>
    <t>กิจกรรม</t>
  </si>
  <si>
    <t>พัฒนางานบริหารงานบุคคล</t>
  </si>
  <si>
    <t>สนับสนุน</t>
  </si>
  <si>
    <t>จัดทำบัตรประจำตัวนักเรียน</t>
  </si>
  <si>
    <t>ใช้ไป</t>
  </si>
  <si>
    <t>นิเทศการสอน</t>
  </si>
  <si>
    <t>-</t>
  </si>
  <si>
    <t>1. พัฒนาระบบงานบัญชี</t>
  </si>
  <si>
    <t>2. รับการตรวจสอบภายในสถานศึกษา</t>
  </si>
  <si>
    <t>3. สำรวจ ตรวจสอบ และจัดหาวัสดุ อุปกรณ์ งานบัญชี</t>
  </si>
  <si>
    <t>1. จัดวางระบบควบคุมภายในหน่วยงาน</t>
  </si>
  <si>
    <t>2. จัดอบรมให้ความรู้ระบบควบคุมภายในหน่วยงาน</t>
  </si>
  <si>
    <t>3. ประเมินผลการควบคุมภายในหน่วยงาน</t>
  </si>
  <si>
    <t>งานส่งเสริมและพัฒนาประสิทธิภาพการบริหารงานบุคคล</t>
  </si>
  <si>
    <t>งานสวัสดิการร้านค้าโรงเรียนและร้านค้าศูนย์บาท</t>
  </si>
  <si>
    <t>พัฒนาสวัสดิการร้านค้าโรงเรียนและร้านค้าศูนย์บาท</t>
  </si>
  <si>
    <t>งานธนาคารโรงเรียน</t>
  </si>
  <si>
    <t>โครงการพัฒนาครูและบุคลากรทางการศึกษา</t>
  </si>
  <si>
    <t>โครงการสร้างความสัมพันธ์กับชุมชนและเครือข่ายทางการศึกษา</t>
  </si>
  <si>
    <t>งานพัสดุ</t>
  </si>
  <si>
    <t>พัฒนาระบบงานพัสดุ</t>
  </si>
  <si>
    <t>งานแผนงาน</t>
  </si>
  <si>
    <t>งานควบคุมภายในหน่วยงาน</t>
  </si>
  <si>
    <t>งานบัญชี</t>
  </si>
  <si>
    <t>งานระดมทรัพยากรและการลงทุนเพื่อการศึกษา</t>
  </si>
  <si>
    <t>งานการเงิน</t>
  </si>
  <si>
    <t>โครงการพัฒนาระบบประกันคุณภาพการศึกษา</t>
  </si>
  <si>
    <t>โครงการโรงเรียนประชารัฐ</t>
  </si>
  <si>
    <t>งานทะเบียนนักเรียน</t>
  </si>
  <si>
    <t>ออกเอกสารทางการเรียน (ปพ.)</t>
  </si>
  <si>
    <t>กรอกข้อมูลพื้นฐาน ในระบบ SGS</t>
  </si>
  <si>
    <t>งานพิธีมอบใบประกาศนียบัตร</t>
  </si>
  <si>
    <t>งานรับนักเรียน</t>
  </si>
  <si>
    <t>งานกิจกรรมพัฒนาผู้เรียน</t>
  </si>
  <si>
    <t>พัฒนางานธุรการและการจัดเก็บข้อมูลสารสนเทศ</t>
  </si>
  <si>
    <t>งานพัฒนาการบริหารจัดการโรงเรียนต้นแบบเรียนรวม</t>
  </si>
  <si>
    <t xml:space="preserve">โครงการนิเทศการสอน </t>
  </si>
  <si>
    <t>พัฒนาทักษะทางวิชาการสู่ความเป็นเลิศ</t>
  </si>
  <si>
    <t>โครงการพัฒนาหลักสูตรสถานศึกษา</t>
  </si>
  <si>
    <t>โครงการส่งเสริมความเป็นเลิศด้านกีฬา</t>
  </si>
  <si>
    <t>โครงการพัฒนาประสิทธิภาพการจัดการเรียนรู้กลุ่มสาระการเรียนรู้คณิตศาสตร์</t>
  </si>
  <si>
    <t>โครงการพัฒนาประสิทธิภาพการเรียนการสอนกลุ่มสาระสังคมศึกษา ศาสนาและวัฒนธรรม</t>
  </si>
  <si>
    <t>โครงการส่งเสริมอนุรักษ์วัฒนธรรมท้องถิ่น</t>
  </si>
  <si>
    <t>โครงการพัฒนาด้านวิชาการด้วยกระบวนการ PLC (Professional Learning Community) “ชุมชนการเรียนรู้ทางวิชาชีพ”</t>
  </si>
  <si>
    <t>โครงการพัฒนาประสิทธิภาพการจัดการเรียนรู้กลุ่มสาระการเรียนรู้ศิลปะ</t>
  </si>
  <si>
    <t>โครงการส่งเสริมและพัฒนาการจัดการเรียนรู้มุ่งสู่คุณภาพทางวิชาการ</t>
  </si>
  <si>
    <t>งานระเบียบวินัยของโรงเรียนวชิรป่าซาง</t>
  </si>
  <si>
    <t>งาน To Be Number One</t>
  </si>
  <si>
    <t>โครงการพัฒนาประสิทธิภาพการจัดการเรียนรู้ภาษาจีน</t>
  </si>
  <si>
    <t>ผู้รับผิดชอบ</t>
  </si>
  <si>
    <t>รวมทั้งหมด</t>
  </si>
  <si>
    <t>สุรพงษ์</t>
  </si>
  <si>
    <t>งานพัฒนาระบบสาธารณูปโภคโรงเรียน</t>
  </si>
  <si>
    <t>เช่าบำรุงสัญญาณอินเทอร์เน็ตโรงเรียน</t>
  </si>
  <si>
    <t>ระบบไฟฟ้า</t>
  </si>
  <si>
    <t>ใช้ไป1</t>
  </si>
  <si>
    <t>ใช้ไป2</t>
  </si>
  <si>
    <t>ใช้ไป3</t>
  </si>
  <si>
    <t>จัดทำรูปเล่มหลักสูตรสถานศึกษาและกลุ่มสาระการเรียนรู้ พร้อมประเมินหลักสูตร</t>
  </si>
  <si>
    <t>ครูชุติมา</t>
  </si>
  <si>
    <t>ครูกานดา</t>
  </si>
  <si>
    <t>ครูวิมลพรรณ</t>
  </si>
  <si>
    <t xml:space="preserve">ครูณัฐเศรษฐ </t>
  </si>
  <si>
    <t>ครูภัทรียา</t>
  </si>
  <si>
    <t>ครูณัฐพงษ์</t>
  </si>
  <si>
    <t>ครูอนุพันธ์</t>
  </si>
  <si>
    <t>ครูคงวิทย์</t>
  </si>
  <si>
    <t>ครูสุรพงษ์</t>
  </si>
  <si>
    <t>งานส่งเสริมประชาธิปไตยในโรงเรียน</t>
  </si>
  <si>
    <t>งานระบบดูแลช่วยเหลือนักเรียน</t>
  </si>
  <si>
    <t xml:space="preserve">ครูรุจิรา </t>
  </si>
  <si>
    <t xml:space="preserve">ครูสุรพงษ์ </t>
  </si>
  <si>
    <t>ครูลาวัลย์</t>
  </si>
  <si>
    <t>โครงการประชาสัมพันธ์และเกียรติประวัติ</t>
  </si>
  <si>
    <t>ครูเฉลิมชนม์</t>
  </si>
  <si>
    <t>ครูจุฑามาศ</t>
  </si>
  <si>
    <t>โครงการโครงการพัฒนาประสิทธิภาพการจัดการเรียนรู้ กลุ่มสาระการเรียนรู้ภาษาไทย</t>
  </si>
  <si>
    <t>การบริหารจัดการธนาคารโรงเรียน</t>
  </si>
  <si>
    <t>ยกระดับผลสัมฤทธิ์การจัดการเรียนการสอนภาษาต่างประเทศ</t>
  </si>
  <si>
    <t>โครงการยกระดับผลสัมฤทธิ์การเรียนรู้กลุ่มสาระการเรียนรู้ภาษาต่างประเทศ</t>
  </si>
  <si>
    <t>โครงการพัฒนาสมรรถนะครูด้านการออกแบบการจัดการเรียนรู้</t>
  </si>
  <si>
    <t>งานธุรการฝ่ายบริหารงานกิจการนักเรียน</t>
  </si>
  <si>
    <t>ใช้ไป4</t>
  </si>
  <si>
    <t>ใช้ไป5</t>
  </si>
  <si>
    <t>งานภูมิทัศน์และสิ่งแวดล้อมในโรงเรียน</t>
  </si>
  <si>
    <t>งานอาคารสถานที่</t>
  </si>
  <si>
    <t>ครูชนินทร์</t>
  </si>
  <si>
    <t>โรงเรียนปลอดภัย</t>
  </si>
  <si>
    <t>งานยานพาหนะ</t>
  </si>
  <si>
    <t>ครูปฐวี</t>
  </si>
  <si>
    <t>งานโภชนาการ</t>
  </si>
  <si>
    <t>พัฒนางานโภชนาการโรงเรียน</t>
  </si>
  <si>
    <t>งานหอพักนักเรียน</t>
  </si>
  <si>
    <t>ปฐมนิเทศนักเรียนหอพัก</t>
  </si>
  <si>
    <t>การบริหารจัดการข้อมูล สารสนเทศงานหอพักนักเรียน</t>
  </si>
  <si>
    <t>การพัฒนาคุณภาพชีวิตนักเรียนหอพัก</t>
  </si>
  <si>
    <t>บำรุงรักษา  ซ่อมแซม และพัฒนา ระบบน้ำของโรงเรียน</t>
  </si>
  <si>
    <t>งานธุรการฝ่ายบริหารงานทั่วไป</t>
  </si>
  <si>
    <t>จัดหา และซ่อมแซมวัสดุ-อุปกรณ์ สำนักงานฝ่ายบริหารทั่วไป</t>
  </si>
  <si>
    <t>จัดทำระบบงานสารบรรณและข้อมูลสารสนเทศฝ่าย</t>
  </si>
  <si>
    <t>โครงการโรงเรียนส่งเสริมสุขภาพ</t>
  </si>
  <si>
    <t>จัดหาเวชภัณฑ์ยา</t>
  </si>
  <si>
    <t>ใช้ไป6</t>
  </si>
  <si>
    <t>ใช้ไป7</t>
  </si>
  <si>
    <t>ใช้ไป8</t>
  </si>
  <si>
    <t>ใช้ไป9</t>
  </si>
  <si>
    <t>ใช้ไป10</t>
  </si>
  <si>
    <t>ใช้ไป11</t>
  </si>
  <si>
    <t>ใช้ไป12</t>
  </si>
  <si>
    <t>ใช้ไป13</t>
  </si>
  <si>
    <t>ใช้ไป 5</t>
  </si>
  <si>
    <t>ใช้ไป14</t>
  </si>
  <si>
    <t>กิจกรรมอบรมพัฒนาให้ความรู้การใช้งานระบบ SGS</t>
  </si>
  <si>
    <t xml:space="preserve">การแข่งขันกีฬาประเพณี”ต้นพิกุลเกมส์” </t>
  </si>
  <si>
    <t>การแข่งขันกีฬาระหว่างโรงเรียนส่วนภูมิภาคจังหวัดลำพูน</t>
  </si>
  <si>
    <t>การแข่งขันฟุตบอลเยาวชนไพรท์มิเตอร์คัพ</t>
  </si>
  <si>
    <t>การแข่งขันกีฬา สพฐ.เกมส์</t>
  </si>
  <si>
    <t>การแข่งขันทักษะวิชาการของสาระสุขศึกษาและพลศึกษา</t>
  </si>
  <si>
    <t xml:space="preserve">พัฒนาประสิทธิภาพการเรียนรู้สุขศึกษาและพลศึกษา </t>
  </si>
  <si>
    <t>โครงการพัฒนาประสิทธิภาพการเรียนการสอนกลุ่มสาระการเรียนรู้การงานอาชีพ</t>
  </si>
  <si>
    <t>งานห้องสมุดมีชีวิต (ห้องสมุด 3 ดี)</t>
  </si>
  <si>
    <t>โครงการส่งเสริมรักการอ่าน</t>
  </si>
  <si>
    <t xml:space="preserve">ลาวัลย์ </t>
  </si>
  <si>
    <t>ครูกมลวรรณ</t>
  </si>
  <si>
    <t>ไกรสร</t>
  </si>
  <si>
    <t>ปรับปรุง-ซ่อมแซมและพัฒนาอาคารเรียน  อาคารประกอบและอาคารสำนักงาน</t>
  </si>
  <si>
    <t>ปรับปรุง-ซ่อมแซมสาธารณูปโภค</t>
  </si>
  <si>
    <t>งานบำรุงรักษาซ่อมแซมและพัฒนาระบบน้ำของโรงเรียน</t>
  </si>
  <si>
    <t>1. กิจกรรมจัดรายการเสียงตามสาย</t>
  </si>
  <si>
    <t>2. กิจกรรมจัดทำแผ่นพับประชาสัมพันธ์</t>
  </si>
  <si>
    <t>3. กิจกรรมจัดทำ “วารสารต้นพิกุล”</t>
  </si>
  <si>
    <t>4. กิจกรรมจัดทำสื่อ ไวนิลประชาสัมพันธ์งานกิจกรรมพิเศษ</t>
  </si>
  <si>
    <t>5. กิจกรรมการประกวดภาพถ่ายเพื่อการประชาสัมพันธ์</t>
  </si>
  <si>
    <t>6. กิจกรรมซ่อมแซมและจัดหาวัสดุอุปกรณ์ประชาสัมพันธ์</t>
  </si>
  <si>
    <t>จุทามาศ</t>
  </si>
  <si>
    <t xml:space="preserve">ครูคงวิทย์  </t>
  </si>
  <si>
    <t>ว่าที่ร.ต.ไกรสร  แปงใจ</t>
  </si>
  <si>
    <t>เก็บผู้ปกครอง</t>
  </si>
  <si>
    <t xml:space="preserve">จ้างครู บุคลากรทางการศึกษา </t>
  </si>
  <si>
    <t>โครงการโรงเรียนคุณธรรม</t>
  </si>
  <si>
    <t>งานป้องกันสารเสพติดในสถานศึกษา</t>
  </si>
  <si>
    <t>ป้องกันและแก้ไขปัญหาสารเสพติด</t>
  </si>
  <si>
    <t>การรณรงค์ต่อต้านยาเสพติด</t>
  </si>
  <si>
    <t>จัดซื้อวัสดุสำนักงานกิจการฝ่ายนักเรียน จัดซื้อเครื่อง Printer</t>
  </si>
  <si>
    <t xml:space="preserve">ครูภัทรียา </t>
  </si>
  <si>
    <t>เข้ารับการฝึกอบรม</t>
  </si>
  <si>
    <t>จัดหาวัสดุ อุปกรณ์ ในการดำเนินงาน</t>
  </si>
  <si>
    <t>ค่าปรับปรุงซ่อมแซมคอมพิวเตอร์/ เครื่องพิมพ์</t>
  </si>
  <si>
    <t>1. พัฒนาประสิทธิภาพระบบงานการเงินโรงเรียน</t>
  </si>
  <si>
    <t>2. รับการตรวจสอบภายในจากหน่วยงานต้นสังกัด</t>
  </si>
  <si>
    <t>3. ส่งเสริม สนับสนุน วัสดุ อุปกรณ์งานการเงิน</t>
  </si>
  <si>
    <t>งานธุรการฝ่ายบริหารงานงบประมาณ</t>
  </si>
  <si>
    <t>รัชนก</t>
  </si>
  <si>
    <t>น้ำมันเชื้อเพลิง</t>
  </si>
  <si>
    <t>โครงการส่งเสริมและพัฒนาประสิทธิภาพการบริหารงานฝ่ายบริหาร</t>
  </si>
  <si>
    <t>ส่งเสริมพัฒนางานบริหารงานโรงเรียน</t>
  </si>
  <si>
    <t>โครงการ พัฒนาต่อยอด I Clean Model สู่การกำจัดขยะอย่างยั่งยืน</t>
  </si>
  <si>
    <t>นำเสนอผลงาน/ จัดนิทรรศการ</t>
  </si>
  <si>
    <t>ครูรุจิรา</t>
  </si>
  <si>
    <t>งานโสตทัศนูปกรณ์</t>
  </si>
  <si>
    <t>งานแนะแนวการศึกษา</t>
  </si>
  <si>
    <t>ประเภทเงินงบประมาณ</t>
  </si>
  <si>
    <t>หัวละ</t>
  </si>
  <si>
    <t>จำนวนนักเรียน</t>
  </si>
  <si>
    <t>เป็นเงิน</t>
  </si>
  <si>
    <t>งบประมาณอุดหนุนฯ</t>
  </si>
  <si>
    <t>งบอุดหนุนรายหัวนักเรียน ม.ต้น</t>
  </si>
  <si>
    <t>ค่าสาธารณูปโภค+น้ำมัน</t>
  </si>
  <si>
    <t>รวมใช้จ่ายอุดหนุนรายหัว</t>
  </si>
  <si>
    <t>งบอุดหนุนรายหัวนักเรียน ม.ปลาย</t>
  </si>
  <si>
    <t>หมึกถ่ายเอกสาร</t>
  </si>
  <si>
    <t>วิชาการ</t>
  </si>
  <si>
    <t>บริหารทั่วไป</t>
  </si>
  <si>
    <t>บุคลากร</t>
  </si>
  <si>
    <t>งบประมาณ</t>
  </si>
  <si>
    <t>กิจการนักเรียน</t>
  </si>
  <si>
    <t>โครงการพิเศษ</t>
  </si>
  <si>
    <t>งบสนับสนุนค่าใช้จ่ายตั้งแต่อนุบาล ฯ ม.ต้น 2 ภาคเรียน</t>
  </si>
  <si>
    <t>งบสนับสนุนค่าใช้จ่ายตั้งแต่อนุบาล ฯ ม.ปลาย 2 ภาคเรียน</t>
  </si>
  <si>
    <t>งบประมาณสนับสนุนฯ</t>
  </si>
  <si>
    <t>รวมเป็นเงินทั้งหมด</t>
  </si>
  <si>
    <t>รวม2ยอด</t>
  </si>
  <si>
    <t>รวมจัดสรร</t>
  </si>
  <si>
    <t>อุดหนุนรายหัว</t>
  </si>
  <si>
    <t>งานวัดผลและเทียบโอนผลการเรียน</t>
  </si>
  <si>
    <t>โครงการพัฒนาประสิทธิภาพการเรียนการสอนกลุ่มสาระการเรียนรู้วิทยาศาสตร์และเทคโนโลยี</t>
  </si>
  <si>
    <t>โครงการพัฒนาศักยภาพการเรียนรู้กลุ่มสาระการเรียนรู้สุขศึกษาและพลศึกษา</t>
  </si>
  <si>
    <t>งานธุรการและการจัดเก็บข้อมูลสารสนเทศ</t>
  </si>
  <si>
    <t>หนังสือเรียน</t>
  </si>
  <si>
    <t>1. กิจกรรมพัฒนาสำนักงานคณะกรรมการสภานักเรียน</t>
  </si>
  <si>
    <t>2. กิจกรรมวันส่งท้ายปีเก่าต้อนรับปีใหม่</t>
  </si>
  <si>
    <t>3. กิจกรรมเลือกตั้งคณะกรรมการสภานักเรียน</t>
  </si>
  <si>
    <t>4. กิจกรรมสอบธรรมนูญสภานักเรียน</t>
  </si>
  <si>
    <t>5. กิจกรรมค่ายสภานักเรียนWPอาสาพัฒนาท้องถิ่น</t>
  </si>
  <si>
    <t>6. กิจกรรมอนุสรณ์รุ่นนักเรียนชั้น ม.3 และม.6</t>
  </si>
  <si>
    <t>7. กิจกรรมอบรมและปฐมนิเทศคณะกรรมการสภานักเรียน</t>
  </si>
  <si>
    <t>8. กิจกรรมศึกษาดูงานสภานักเรียนต้นแบบ</t>
  </si>
  <si>
    <t>9. กิจกรรมพิธีไหว้ครู</t>
  </si>
  <si>
    <t>10. กิจกรรมยกย่องเชิดชูเกียรติสภานักเรียน</t>
  </si>
  <si>
    <t>11. กิจกรรม พี่-น้อง สัมพันธ์จวนกั๋นขึ้นดอย ตวยฮอยครูบา</t>
  </si>
  <si>
    <t>12. กิจกรรมพิธีแต่งตั้งและประดับเข็มสภานักเรียน</t>
  </si>
  <si>
    <t>13. กิจกรรมส่งเสริมวิถีประชาธิปไตยในห้องเรียน</t>
  </si>
  <si>
    <t>14. กิจกรรมถอดบทเรียนการดำเนินงานกิจกรรมสภานักเรียน</t>
  </si>
  <si>
    <t>15. กิจกรรมวันเยาวชนแห่งชาติ</t>
  </si>
  <si>
    <t>ไปรษณีย์และโทรศัพท์</t>
  </si>
  <si>
    <t>ใช้ไป 6</t>
  </si>
  <si>
    <t>ใช้ไป 8</t>
  </si>
  <si>
    <t>ใช้ไป 7</t>
  </si>
  <si>
    <t>ใช้ไป 9</t>
  </si>
  <si>
    <t xml:space="preserve">กิจกรรมที่ 1  ประชุมคณะกรรมการขับเคลื่อนโรงเรียนประชารัฐร่วมกับ SP </t>
  </si>
  <si>
    <t>กิจกรรมที่ 2 การดำเนินงานกิจกรรมตามแนวทางสานพลังประชารัฐ</t>
  </si>
  <si>
    <t>กิจกรรมที่ 3 นิเทศ กำกับ ติดตาม การดำเนินงานขับเคลื่อนตามแนวทางสานพลังประชารัฐ</t>
  </si>
  <si>
    <t>กิจกรรมที่ 4 การถอดบทเรียนแลกเปลี่ยนเรียนรู้สะท้อนผลการดำเนินงานการขับเคลื่อนโรงเรียนประชารัฐ</t>
  </si>
  <si>
    <t>กิจกรรมที่ 5 สรุปผล/รายงานผลการดำเนินงานขับเคลื่อนโรงเรียนประชารัฐ</t>
  </si>
  <si>
    <t>กิจกรรมพัฒนาบุคลากรสู่การเป็นครูมืออาชีพ</t>
  </si>
  <si>
    <t>กิจกรรมสร้างขวัญและกำลังใจครูและบุคลากรทางศึกษา</t>
  </si>
  <si>
    <t>กิจกรรมศึกษาดูงาน</t>
  </si>
  <si>
    <t>กิจกรรมร้อยรักดวงใจสานสายใย ว.ป.</t>
  </si>
  <si>
    <t>กิจกรรมส่งเสริมการทำอาชีพเสริมเพื่อเพิ่มรายได้</t>
  </si>
  <si>
    <t>กิจกรรมพัฒนางานปฏิคมของโรงเรียน</t>
  </si>
  <si>
    <t>กิจกรรมพัฒนาคณะกรรมการสถานศึกษาขั้นพื้นฐาน</t>
  </si>
  <si>
    <t>กิจกรรมเชื่อมความสัมพันธ์กับชุมชน</t>
  </si>
  <si>
    <t>กิจกรรมเชื่อมความสัมพันธ์และเชิดชูเกียรติศิษย์เก่า</t>
  </si>
  <si>
    <t>กิจกรรมพัฒนางานสมาคมผู้ปกครองนักเรียน</t>
  </si>
  <si>
    <t>รองฯพงศกร</t>
  </si>
  <si>
    <t>ปรับปรุงซ่อมแซมเครื่องปรับอากาศ และพัดลม</t>
  </si>
  <si>
    <t>ชนินทร์</t>
  </si>
  <si>
    <t>ติดตั้งกล้องวงจรปิดภายในโรงเรียนวชิรป่าซาง</t>
  </si>
  <si>
    <t>โครงการติดตั้งกล้องวงจรปิดภายในโรงเรียนวชิรป่าซาง</t>
  </si>
  <si>
    <t xml:space="preserve">กิจกรรมเฝ้าระวังในการดูแลรักษาสุขภาพ </t>
  </si>
  <si>
    <t xml:space="preserve">กิจกรรมปรับปรุง และพัฒนาห้องพยาบาล </t>
  </si>
  <si>
    <t>จัดหาวัสดุ-อุปกรณ์ สำหรับตกแต่งในพิธีหรือวันสำคัญต่าง ๆ</t>
  </si>
  <si>
    <t xml:space="preserve">จัดสภาพแวดล้อมแหล่งเรียนรู้ของศูนย์การเรียนรู้สุขศึกษาและพลศึกษา </t>
  </si>
  <si>
    <t>การแข่งขันกีฬาต้านยาเสพติดในโรงเรียน</t>
  </si>
  <si>
    <t>การแข่งขันกีฬานักเรียนนักศึกษาแห่งชาติ</t>
  </si>
  <si>
    <t>การแข่งขันฟุตซอลมหาวิทยาลัยธนบุรี-เทคโนโลยีหมู่บ้านครูภาคเหนือคัพ</t>
  </si>
  <si>
    <t xml:space="preserve">การแข่งขันกีฬาเยาวชนแห่งชาติ </t>
  </si>
  <si>
    <t>การแข่งขันงานศิลปหัตถกรรมนักเรียน ในระดับชาติ ครั้งที่ 71</t>
  </si>
  <si>
    <t>การแข่งขันงานศิลปหัตถกรรมนักเรียน ในระดับเขตพื้นที่ ครั้งที่ 72</t>
  </si>
  <si>
    <t>2. ค่ายเทพนักคิดพิชิต O-NET</t>
  </si>
  <si>
    <t xml:space="preserve">3. เปิดบ้านวิชาการ </t>
  </si>
  <si>
    <t>4. การสื่อสารและการนำเสนอ (IS)</t>
  </si>
  <si>
    <t>ครูณัฐวัฒน์</t>
  </si>
  <si>
    <t>1. จัดกิจกรรมการเรียนรู้อย่างมีประสิทธิภาพ โดยใช้รูปแบบ PLC (Professional Learning Community) “ชุมชนการเรียนรู้ทางวิชาชีพ” ภาคเรียนที่ 1/2567</t>
  </si>
  <si>
    <t>2. จัดกิจกรรมการเรียนรู้อย่างมีประสิทธิภาพ โดยใช้รูปแบบ PLC (Professional Learning Community) “ชุมชนการเรียนรู้ทางวิชาชีพ” ภาคเรียนที่ 2/2567</t>
  </si>
  <si>
    <t>จัดซื้อจัดหาวัสดุอุปกรณ์และพัฒนาการจัดการเรียนรู้ศิลปะ(นาฏศิลป์)</t>
  </si>
  <si>
    <t>จัดซื้อจัดหาวัสดุอุปกรณ์และพัฒนาการจัดการเรียนรู้ศิลปะ(ดนตรี)</t>
  </si>
  <si>
    <t>จัดซื้อจัดหาวัสดุอุปกรณ์และพัฒนาการจัดการเรียนรู้ศิลปะ(ทัศนศิลป์)</t>
  </si>
  <si>
    <t>1. บำรุงรักษา - ซ่อมแซมยานพาหนะ</t>
  </si>
  <si>
    <t>2. ต่อภาษี – พ.ร.บ. ยานพาหนะโรงเรียน</t>
  </si>
  <si>
    <t>1. จัดหาวัสดุ อุปกรณ์ เพื่อใช้ในกิจกรรมการเรียนการสอน</t>
  </si>
  <si>
    <t>2. ปรับปรุงพัฒนาเรือนเพาะชำ</t>
  </si>
  <si>
    <t>1. รักษาความสะอาดภายในโรงเรียน</t>
  </si>
  <si>
    <t>3. กำจัดสิ่งปฏิกูลห้องสุขาของโรงเรียน</t>
  </si>
  <si>
    <t>5. แก้ไขปัญหาน้ำท่วมขัง</t>
  </si>
  <si>
    <t>6. ตัดแต่งต้นไม้ขนาดใหญ่ในโรงเรียน</t>
  </si>
  <si>
    <t>2. ซ่อมบำรุง และจัดหาเครื่องมือและวัสดุ-อุปกรณ์ในการดูแลรักษาและพัฒนาภูมิทัศน์และสิ่งแวดล้อม</t>
  </si>
  <si>
    <t>4. จัดหาวัสดุ-อุปกรณ์ เพื่อใช้ประดับตกแต่งในงานสำคัญ และภูมิทัศน์ทั่วไป</t>
  </si>
  <si>
    <t>1. การนำเสนอผลงานทางวิชาการดำเนินงานครูรายบุคคล</t>
  </si>
  <si>
    <t>2. กิจกรรมการคัดกรองและประสานงานเครือข่าย (คลินิกภาษา)</t>
  </si>
  <si>
    <t>3. กิจกรรมจัดทำแผนการศึกษาเฉพาะบุคคล</t>
  </si>
  <si>
    <t>4. ประชุมผู้ปกครองนักเรียนเรียนรวม 2/2566</t>
  </si>
  <si>
    <t>5. กิจกรรมพัฒนานักเรียนที่มีความต้องการพิเศษ</t>
  </si>
  <si>
    <t>งานพัฒนาสื่อ สารสนเทศ และเทคโนโลยีการจัดการศึกษา</t>
  </si>
  <si>
    <t>1. จัดทำเอกสารประเมินผลกิจกรรมพัฒนาผู้เรียน</t>
  </si>
  <si>
    <t>2. กิจกรรมส่งเสริมการเรียนรู้กิจกรรมชุมนุม</t>
  </si>
  <si>
    <t>6. กิจกรรมทัศนศึกษาของนักเรียน</t>
  </si>
  <si>
    <t>7. กิจกรรมวันสถาปนาลูกเสือไทย</t>
  </si>
  <si>
    <t>8. กิจกรรมชุมนุมลูกเสือต้านภัยยาเสพติด</t>
  </si>
  <si>
    <t>9. กิจกรรมชุมนุมนักศึกษาวิชาทหาร (รด.)</t>
  </si>
  <si>
    <t>10. กิจกรรมพัฒนาการเรียนรู้ด้วยวิทยาการคอมพิวเตอร์ (ICT)</t>
  </si>
  <si>
    <t>3. กิจกรรมถวายราชสดุดีวันคล้ายเสด็จสวรรคต รัชกาลที่ 6</t>
  </si>
  <si>
    <t>4. กิจกรรมเข้าค่ายพักแรมลูกเสือสามัญรุ่นใหญ่และยุวกาชาด</t>
  </si>
  <si>
    <t>5. อบรมลูกเสืออาสา กกต. เพื่อพัฒนาประชาธิปไตย จ.ลำพูน</t>
  </si>
  <si>
    <t>ครูวิโรจน์</t>
  </si>
  <si>
    <t>1. การรับนักเรียนและจัดทำสำมะโนนักเรียน</t>
  </si>
  <si>
    <t>2. กิจกรรมปฐมนิเทศนักเรียนใหม่</t>
  </si>
  <si>
    <t xml:space="preserve">จัดซื้อพัสดุคุรุภัณฑ์งานโสตทัศนูปกรณ์และซ่อมบำรุง   </t>
  </si>
  <si>
    <t>1. พัฒนาสื่อการเรียนการสอน</t>
  </si>
  <si>
    <t>2. กิจกรรมสืบสานอนุรักษ์ศิลปวัฒนธรรมและภูมิปัญญาท้องถิ่น</t>
  </si>
  <si>
    <t>3. กิจกรรมงานสัปดาห์อาเซียน</t>
  </si>
  <si>
    <t>4. กิจกรรมยกผลสัมฤทธิ์ทางการเรียน</t>
  </si>
  <si>
    <t>6. กิจกรรมซ่อมบำรุง/ปรับปรุงเครื่องใช้ห้องศูนย์ฯสังคมศึกษา</t>
  </si>
  <si>
    <t xml:space="preserve">1. พัฒนาการจัดการเรียนรู้ด้านวิทยาศาสตร์และเทคโนโลยี </t>
  </si>
  <si>
    <t>2. พัฒนาห้องศูนย์ปฏิบัติการ รายละเอียด</t>
  </si>
  <si>
    <t>3. สัปดาห์วันวิทยาศาสตร์</t>
  </si>
  <si>
    <t>4. ส่งเสริมความเป็นเลิศด้านวิทยาศาสตร์และเทคโนโลยี</t>
  </si>
  <si>
    <t>ครูชัชพล</t>
  </si>
  <si>
    <t>งบอื่น ๆ จากปีงบประมาณ 2566</t>
  </si>
  <si>
    <t>1. ดำเนินการจัดสอบกลางภาคเรียนและปลายภาคเรียน (รวม 4 ครั้ง)</t>
  </si>
  <si>
    <t xml:space="preserve">2. จัดทำเอกสารในการรายงานผล </t>
  </si>
  <si>
    <t>3. จัดทำคู่มือการใช้โปรแกรม SGS</t>
  </si>
  <si>
    <t>4. ซื้อหมึกโรเนียวทั้งระบบ</t>
  </si>
  <si>
    <t>จัดหาวัสดุอุปกรณ์ในการปรับปรุงห้อง To Be Number One</t>
  </si>
  <si>
    <t>1. พัฒนาหลักสูตรต้านทุจริตศึกษา</t>
  </si>
  <si>
    <t>2. สร้างคุณลักษณะสุจริตในสถานศึกษา</t>
  </si>
  <si>
    <t>3. เตรียมรับการประเมินคุณธรรมและความโปร่งใสในการดำเนินงานของหน่วยงานภาครัฐ (ITA)</t>
  </si>
  <si>
    <t>4. สร้างเครือข่ายการต่อต้านการทุจริตสู่ชุมชน</t>
  </si>
  <si>
    <t>โครงการโรงเรียนสุจริต</t>
  </si>
  <si>
    <t>รอง</t>
  </si>
  <si>
    <t>โครงการ จัดซื้อ ซ่อมแซม พร้อมติดตั้งเครื่องปรับอากาศ และพัดลม สำหรับอาคารเรียนและห้องสำนักงาน</t>
  </si>
  <si>
    <t>ปรับปรุง-ซ่อมแซม และจัดหาวัสดุ-ครุภัณฑ์อาคารสถานที่</t>
  </si>
  <si>
    <t>พัฒนาเว็บไซต์ประชาสัมพันธ์</t>
  </si>
  <si>
    <t>ปรับปรุงระบบอินเทอร์เน็ต</t>
  </si>
  <si>
    <t>กิจกรรมพัฒนารูปแบบ DLTV และ DLIT และระบบสื่อ TRUE เพื่อการสร้างพัฒนาสื่อ</t>
  </si>
  <si>
    <t xml:space="preserve">กิจกรรมพัฒนาระบบ ICT เพื่อการจัดการเรียนรู้ของโรงเรียน </t>
  </si>
  <si>
    <t>จัดซื้อหนังสือเรียนตามหลักสูตรการศึกษาขึ้นพื้นฐาน</t>
  </si>
  <si>
    <t>กิจกรรมพัฒนาสื่อและนวัตกรรม</t>
  </si>
  <si>
    <t>กิจกรรมจัดบรรยากาศห้องศูนย์ภาษาจีน</t>
  </si>
  <si>
    <t>เตรียมความพร้อมการสอบ Pre O-NET, O-NET, PISA , สอบข้อสอบกลางและอื่น ๆ</t>
  </si>
  <si>
    <t>พัฒนาสื่อและนวัตกรรม</t>
  </si>
  <si>
    <t>จัดบรรยากาศห้องศูนย์ภาษาไทย</t>
  </si>
  <si>
    <t>วันสุนทรภู่และวันภาษาไทยแห่งชาติ</t>
  </si>
  <si>
    <t>แข่งขันทักษะภาษาไทยโดยหน่วยงานภาครัฐและเอกชน</t>
  </si>
  <si>
    <t>หนังสือดีมีค่า (วารสาร หนังสือพิมพ์รายวัน)</t>
  </si>
  <si>
    <t>เรียนรู้ให้รอบรู้ (การจัดป้ายนิเทศวันสำคัญต่างๆ)</t>
  </si>
  <si>
    <t>จัดซื้อพจนานุกรมไทย และภาษาอังกฤษ</t>
  </si>
  <si>
    <t>สัปดาห์ห้องสมุด</t>
  </si>
  <si>
    <t>กิจกรรมรักการอ่าน (ทำสมุดบันทึกรักการอ่าน)</t>
  </si>
  <si>
    <t>กิจกรรมภาษาไทยวันละคำ</t>
  </si>
  <si>
    <t>กิจกรรมอ่านข่าวยามเช้า</t>
  </si>
  <si>
    <t>กิจกรรมยอดนักอ่าน Thailand 4.0</t>
  </si>
  <si>
    <t xml:space="preserve">คาราวานวิชาการ งานแนะแนวนักเรียน </t>
  </si>
  <si>
    <t>งานแนะแนวการศึกษาต่อระดับอุดมศึกษา และการประกอบอาชีพ</t>
  </si>
  <si>
    <t xml:space="preserve">ปัจฉิมนิเทศและเชิดชูเกียรตินักเรียน </t>
  </si>
  <si>
    <t>พัฒนางานกองทุนกู้ยืมเงินเพื่อการศึกษา*</t>
  </si>
  <si>
    <t>พัฒนาระบบแนะแนวการศึกษาและทุนการศึกษา</t>
  </si>
  <si>
    <t>งานปัจจัยพื้นฐานนักเรียนยากจน มัธยมศึกษา  ปีที่ 1-3 (กสศ.)</t>
  </si>
  <si>
    <t xml:space="preserve">จัดการอบรม เรื่องการออกแบบการจัดการเรียนการสอนแบบ Active Learning   </t>
  </si>
  <si>
    <t>ส่งเสริมครูทุกกลุ่มสาระการเรียนรู้ วิเคราะห์ข้อสอบแบบ Bloom’s Revised Taxonomy</t>
  </si>
  <si>
    <r>
      <t>กิจกรรมที่ 1</t>
    </r>
    <r>
      <rPr>
        <sz val="16"/>
        <color theme="1"/>
        <rFont val="TH Sarabun New"/>
        <family val="2"/>
      </rPr>
      <t>จัดทำเอกสารงานระเบียบวินัย</t>
    </r>
  </si>
  <si>
    <r>
      <t>กิจกรรมที่ 2</t>
    </r>
    <r>
      <rPr>
        <sz val="16"/>
        <color theme="1"/>
        <rFont val="TH Sarabun New"/>
        <family val="2"/>
      </rPr>
      <t xml:space="preserve"> พัฒนางานระเบียบวินัยและดูแลพฤติกรรมนักเรียน</t>
    </r>
  </si>
  <si>
    <t>อบรมวัยรุ่นยุคใหม่ใส่ใจสุขภาพจิต</t>
  </si>
  <si>
    <t>To Be Number One เพื่อการแข่งขันในระดับต่าง ๆ</t>
  </si>
  <si>
    <t>กิจกรรมค่ายคุณธรรมนักเรียนชั้น ม.1 และ ม.4</t>
  </si>
  <si>
    <t>โครงงานคุณธรรม</t>
  </si>
  <si>
    <t>วันสำคัญ</t>
  </si>
  <si>
    <t>กิจกรรมสอบธรรมสนามหลวง</t>
  </si>
  <si>
    <t>กิจกรรมระบบดูแลช่วยเหลือนักเรียน 5 กิจกรรม</t>
  </si>
  <si>
    <t>กิจกรรมเยี่ยมบ้านนักเรียน</t>
  </si>
  <si>
    <t>กิจกรรมหารายได้ระหว่างเรียน</t>
  </si>
  <si>
    <t>กิจกรรมประชุมผู้ปกครอง</t>
  </si>
  <si>
    <t>ไขและหมึกโรเนียวเอกสาร</t>
  </si>
  <si>
    <r>
      <t>พัฒนาระบบงานประกันคุณภาพการศึกษา</t>
    </r>
    <r>
      <rPr>
        <b/>
        <sz val="16"/>
        <rFont val="TH Sarabun New"/>
        <family val="2"/>
      </rPr>
      <t xml:space="preserve"> </t>
    </r>
  </si>
  <si>
    <t>(ธนาคารขยะ, ร้านค้าศูนย์บาท, ปุ๋ยชีวภาพ, กระดาษรีไซเคิล)</t>
  </si>
  <si>
    <t xml:space="preserve">กิจกรรมการอบรมให้ความรู้เกี่ยวกับการจัดการขยะในโรงเรียนแก่นักเรียนชั้น ม.1 - 3 ปีการศึกษา 2567 </t>
  </si>
  <si>
    <t xml:space="preserve">กิจกรรมรณรงค์ ส่งเสริมการลดการเกิดขยะ และการคัดแยกขยะกิจกรรมเพิ่มมูลค่าขยะ </t>
  </si>
  <si>
    <t>หนังสือ</t>
  </si>
  <si>
    <t>รวมใช้จ่าย 15 ปี</t>
  </si>
  <si>
    <t>งบหนังสือเรียน</t>
  </si>
  <si>
    <t>สาธารณูปโภค</t>
  </si>
  <si>
    <t>พัฒนาระบบสารสนเทศนักเรียนรายบุคคลและระบบสารสนเทศทางด้านการจัดการบริหารงานการศึกษา (DMC)</t>
  </si>
  <si>
    <t>เงินรายหัวเพิ่มเติม</t>
  </si>
  <si>
    <t>งบสนับสนุน</t>
  </si>
  <si>
    <t>งบอุดหนุนรายหัว</t>
  </si>
  <si>
    <t>ชัชพล</t>
  </si>
  <si>
    <t>วิถีครูบา</t>
  </si>
  <si>
    <t>จัดทำแผนปฏิบัติการปีงบประมาณ 2568</t>
  </si>
  <si>
    <t>รายงานโครงการสิ้นปีงบประมาณ 2567</t>
  </si>
  <si>
    <t>รายงานโครงการครึ่งปีงบประมาณ 2567</t>
  </si>
  <si>
    <t>11. กิจกรรมยุวกาชาด</t>
  </si>
  <si>
    <r>
      <t>กิจกรรมที่ 1</t>
    </r>
    <r>
      <rPr>
        <sz val="16"/>
        <color theme="1"/>
        <rFont val="TH Sarabun New"/>
        <family val="2"/>
      </rPr>
      <t xml:space="preserve"> กิจกรรมพัฒนาห้องศูนย์การเรียนรู้คณิตศาสตร์</t>
    </r>
  </si>
  <si>
    <r>
      <t xml:space="preserve">กิจกรรมที่ </t>
    </r>
    <r>
      <rPr>
        <sz val="16"/>
        <color theme="1"/>
        <rFont val="TH Sarabun New"/>
        <family val="2"/>
      </rPr>
      <t>2. กิจกรรมแข่งขันทักษะวิชาการทางคณิตศาสตร์ภายนอกสถานศึกษา</t>
    </r>
  </si>
  <si>
    <r>
      <t>กิจกรรมที่ 3</t>
    </r>
    <r>
      <rPr>
        <sz val="16"/>
        <color theme="1"/>
        <rFont val="TH Sarabun New"/>
        <family val="2"/>
      </rPr>
      <t xml:space="preserve"> กิจกรรมจัดซื้อวัสดุ อุปกรณ์ใช้ประกอบการเรียนการสอนและผลิตสื่อ</t>
    </r>
  </si>
  <si>
    <r>
      <t xml:space="preserve">กิจกรรมที่ 1 </t>
    </r>
    <r>
      <rPr>
        <sz val="16"/>
        <color theme="1"/>
        <rFont val="TH Sarabun New"/>
        <family val="2"/>
      </rPr>
      <t>การอนุรักษ์และสืบสานนาฏศิลป์พื้นบ้าน</t>
    </r>
  </si>
  <si>
    <r>
      <t xml:space="preserve">กิจกรรมที่ 2 </t>
    </r>
    <r>
      <rPr>
        <sz val="16"/>
        <color theme="1"/>
        <rFont val="TH Sarabun New"/>
        <family val="2"/>
      </rPr>
      <t>การอบรมนาฏศิลป์พื้นบ้าน (ฟ้อนยอง ฟ้อนหริภุญไชย ฟ้อนเล็บ ฟ้อนขันดอก ฟ้อนกลองสะบัดชัยฯลฯ)</t>
    </r>
  </si>
  <si>
    <r>
      <t>กิจกรรมที่ 3</t>
    </r>
    <r>
      <rPr>
        <sz val="16"/>
        <color theme="1"/>
        <rFont val="TH Sarabun New"/>
        <family val="2"/>
      </rPr>
      <t xml:space="preserve"> ส่งเสริมการพัฒนาการทดสอบด้านการวัดและประเมินผล จาก สทศ.</t>
    </r>
  </si>
  <si>
    <r>
      <t>กิจกรรมที่ 4</t>
    </r>
    <r>
      <rPr>
        <sz val="16"/>
        <color theme="1"/>
        <rFont val="TH Sarabun New"/>
        <family val="2"/>
      </rPr>
      <t xml:space="preserve"> ส่งเสริมครูจัดทำแผนการจัดการเรียนรู้</t>
    </r>
  </si>
  <si>
    <t xml:space="preserve">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</si>
</sst>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6"/>
      <color rgb="FF0070C0"/>
      <name val="TH Sarabun New"/>
      <family val="2"/>
    </font>
    <font>
      <b/>
      <sz val="16"/>
      <name val="TH Sarabun New"/>
      <family val="2"/>
    </font>
    <font>
      <b/>
      <sz val="16"/>
      <color theme="1"/>
      <name val="TH Sarabun New"/>
      <family val="2"/>
    </font>
    <font>
      <b/>
      <sz val="16"/>
      <color rgb="FF002060"/>
      <name val="TH Sarabun New"/>
      <family val="2"/>
    </font>
    <font>
      <b/>
      <sz val="16"/>
      <color rgb="FF0070C0"/>
      <name val="TH Sarabun New"/>
      <family val="2"/>
    </font>
    <font>
      <b/>
      <sz val="16"/>
      <color theme="0"/>
      <name val="TH Sarabun New"/>
      <family val="2"/>
    </font>
    <font>
      <sz val="16"/>
      <name val="TH Sarabun New"/>
      <family val="2"/>
    </font>
    <font>
      <sz val="16"/>
      <color rgb="FFFF0000"/>
      <name val="TH Sarabun New"/>
      <family val="2"/>
    </font>
    <font>
      <b/>
      <sz val="16"/>
      <color rgb="FFC00000"/>
      <name val="TH Sarabun New"/>
      <family val="2"/>
    </font>
    <font>
      <sz val="16"/>
      <color theme="1"/>
      <name val="TH Sarabun New"/>
      <family val="2"/>
    </font>
    <font>
      <sz val="16"/>
      <color rgb="FF00B0F0"/>
      <name val="TH Sarabun New"/>
      <family val="2"/>
    </font>
    <font>
      <b/>
      <sz val="16"/>
      <color rgb="FFFF0000"/>
      <name val="TH Sarabun New"/>
      <family val="2"/>
    </font>
    <font>
      <sz val="16"/>
      <color theme="0"/>
      <name val="TH Sarabun New"/>
      <family val="2"/>
    </font>
    <font>
      <sz val="11"/>
      <color theme="1"/>
      <name val="TH Sarabun New"/>
      <family val="2"/>
    </font>
    <font>
      <b/>
      <sz val="16"/>
      <color theme="1" tint="4.9989318521683403E-2"/>
      <name val="TH Sarabun New"/>
      <family val="2"/>
    </font>
    <font>
      <sz val="11"/>
      <color rgb="FFFF0000"/>
      <name val="TH Sarabun New"/>
      <family val="2"/>
    </font>
    <font>
      <sz val="16"/>
      <color rgb="FF002060"/>
      <name val="TH Sarabun New"/>
      <family val="2"/>
    </font>
    <font>
      <b/>
      <sz val="11"/>
      <color theme="1"/>
      <name val="TH Sarabun New"/>
      <family val="2"/>
    </font>
    <font>
      <sz val="16"/>
      <color rgb="FF000000"/>
      <name val="TH Sarabun New"/>
      <family val="2"/>
    </font>
    <font>
      <b/>
      <sz val="16"/>
      <color rgb="FFFFFFFF"/>
      <name val="TH Sarabun New"/>
      <family val="2"/>
    </font>
    <font>
      <sz val="16"/>
      <color theme="1" tint="4.9989318521683403E-2"/>
      <name val="TH Sarabun New"/>
      <family val="2"/>
    </font>
    <font>
      <sz val="16"/>
      <color rgb="FFC00000"/>
      <name val="TH Sarabun New"/>
      <family val="2"/>
    </font>
    <font>
      <b/>
      <sz val="16"/>
      <color rgb="FF00B0F0"/>
      <name val="TH Sarabun New"/>
      <family val="2"/>
    </font>
    <font>
      <b/>
      <sz val="16"/>
      <color theme="0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1"/>
      <color theme="0"/>
      <name val="TH Sarabun New"/>
      <family val="2"/>
    </font>
    <font>
      <sz val="11"/>
      <name val="TH Sarabun New"/>
      <family val="2"/>
    </font>
    <font>
      <b/>
      <sz val="16"/>
      <color rgb="FF00B050"/>
      <name val="TH Sarabun New"/>
      <family val="2"/>
    </font>
    <font>
      <b/>
      <sz val="9"/>
      <color indexed="81"/>
      <name val="Tahoma"/>
      <family val="2"/>
    </font>
    <font>
      <sz val="16"/>
      <color rgb="FFFF0000"/>
      <name val="TH SarabunPSK"/>
      <family val="2"/>
      <charset val="222"/>
    </font>
    <font>
      <sz val="16"/>
      <color rgb="FF00B050"/>
      <name val="TH Sarabun New"/>
      <family val="2"/>
    </font>
    <font>
      <sz val="9"/>
      <color indexed="81"/>
      <name val="Tahoma"/>
      <family val="2"/>
    </font>
    <font>
      <b/>
      <sz val="16"/>
      <color rgb="FF0070C0"/>
      <name val="TH SarabunPSK"/>
      <family val="2"/>
      <charset val="222"/>
    </font>
    <font>
      <sz val="11"/>
      <color theme="1"/>
      <name val="TH SarabunPSK"/>
      <family val="2"/>
      <charset val="222"/>
    </font>
    <font>
      <sz val="11"/>
      <name val="TH SarabunPSK"/>
      <family val="2"/>
      <charset val="222"/>
    </font>
    <font>
      <b/>
      <sz val="16"/>
      <color rgb="FF00B0F0"/>
      <name val="TH SarabunPSK"/>
      <family val="2"/>
      <charset val="222"/>
    </font>
    <font>
      <b/>
      <sz val="16"/>
      <color rgb="FFC00000"/>
      <name val="TH SarabunPSK"/>
      <family val="2"/>
      <charset val="222"/>
    </font>
    <font>
      <sz val="16"/>
      <color rgb="FFC00000"/>
      <name val="TH SarabunPSK"/>
      <family val="2"/>
      <charset val="222"/>
    </font>
    <font>
      <sz val="16"/>
      <color rgb="FF0070C0"/>
      <name val="TH SarabunPSK"/>
      <family val="2"/>
      <charset val="222"/>
    </font>
    <font>
      <b/>
      <sz val="16"/>
      <color rgb="FFFF0000"/>
      <name val="TH SarabunPSK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1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3" fontId="6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left" vertical="top" wrapText="1"/>
    </xf>
    <xf numFmtId="164" fontId="12" fillId="0" borderId="1" xfId="1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1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5" fontId="5" fillId="0" borderId="0" xfId="1" applyNumberFormat="1" applyFont="1" applyAlignment="1">
      <alignment horizontal="left" vertical="top" wrapText="1"/>
    </xf>
    <xf numFmtId="3" fontId="12" fillId="0" borderId="0" xfId="1" applyNumberFormat="1" applyFont="1" applyAlignment="1">
      <alignment horizontal="center" vertical="top" wrapText="1"/>
    </xf>
    <xf numFmtId="3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165" fontId="5" fillId="21" borderId="0" xfId="1" applyNumberFormat="1" applyFont="1" applyFill="1" applyAlignment="1">
      <alignment horizontal="left" vertical="top" wrapText="1"/>
    </xf>
    <xf numFmtId="3" fontId="5" fillId="0" borderId="0" xfId="1" applyNumberFormat="1" applyFont="1" applyAlignment="1">
      <alignment horizontal="center" vertical="top" wrapText="1"/>
    </xf>
    <xf numFmtId="165" fontId="5" fillId="13" borderId="0" xfId="1" applyNumberFormat="1" applyFont="1" applyFill="1" applyAlignment="1">
      <alignment horizontal="left" vertical="top" wrapText="1"/>
    </xf>
    <xf numFmtId="3" fontId="5" fillId="0" borderId="0" xfId="1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5" fontId="5" fillId="5" borderId="0" xfId="1" applyNumberFormat="1" applyFont="1" applyFill="1" applyAlignment="1">
      <alignment horizontal="left" vertical="top" wrapText="1"/>
    </xf>
    <xf numFmtId="0" fontId="4" fillId="17" borderId="1" xfId="0" applyFont="1" applyFill="1" applyBorder="1" applyAlignment="1">
      <alignment horizontal="center" vertical="center" wrapText="1"/>
    </xf>
    <xf numFmtId="0" fontId="4" fillId="17" borderId="4" xfId="0" applyFont="1" applyFill="1" applyBorder="1" applyAlignment="1">
      <alignment horizontal="center" vertical="top" wrapText="1"/>
    </xf>
    <xf numFmtId="3" fontId="6" fillId="10" borderId="4" xfId="1" applyNumberFormat="1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3" fontId="6" fillId="13" borderId="1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165" fontId="4" fillId="6" borderId="1" xfId="1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164" fontId="5" fillId="2" borderId="1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165" fontId="8" fillId="18" borderId="1" xfId="1" applyNumberFormat="1" applyFont="1" applyFill="1" applyBorder="1" applyAlignment="1">
      <alignment vertical="top" wrapText="1"/>
    </xf>
    <xf numFmtId="165" fontId="4" fillId="7" borderId="1" xfId="1" applyNumberFormat="1" applyFont="1" applyFill="1" applyBorder="1" applyAlignment="1">
      <alignment vertical="top" wrapText="1"/>
    </xf>
    <xf numFmtId="164" fontId="8" fillId="18" borderId="1" xfId="1" applyFont="1" applyFill="1" applyBorder="1" applyAlignment="1">
      <alignment vertical="top"/>
    </xf>
    <xf numFmtId="3" fontId="4" fillId="7" borderId="1" xfId="0" applyNumberFormat="1" applyFont="1" applyFill="1" applyBorder="1" applyAlignment="1">
      <alignment horizontal="left" vertical="top" wrapText="1"/>
    </xf>
    <xf numFmtId="0" fontId="16" fillId="0" borderId="0" xfId="0" applyFont="1"/>
    <xf numFmtId="0" fontId="8" fillId="18" borderId="1" xfId="0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vertical="top"/>
    </xf>
    <xf numFmtId="164" fontId="12" fillId="0" borderId="1" xfId="1" applyFont="1" applyFill="1" applyBorder="1" applyAlignment="1">
      <alignment vertical="top"/>
    </xf>
    <xf numFmtId="164" fontId="12" fillId="0" borderId="1" xfId="1" applyFont="1" applyBorder="1" applyAlignment="1">
      <alignment horizontal="left" vertical="top" wrapText="1"/>
    </xf>
    <xf numFmtId="164" fontId="12" fillId="0" borderId="1" xfId="1" applyFont="1" applyFill="1" applyBorder="1" applyAlignment="1">
      <alignment vertical="top" wrapText="1"/>
    </xf>
    <xf numFmtId="0" fontId="17" fillId="7" borderId="1" xfId="0" applyFont="1" applyFill="1" applyBorder="1" applyAlignment="1">
      <alignment horizontal="left" vertical="top" wrapText="1"/>
    </xf>
    <xf numFmtId="165" fontId="8" fillId="18" borderId="4" xfId="1" applyNumberFormat="1" applyFont="1" applyFill="1" applyBorder="1" applyAlignment="1">
      <alignment vertical="top" wrapText="1"/>
    </xf>
    <xf numFmtId="165" fontId="17" fillId="7" borderId="1" xfId="1" applyNumberFormat="1" applyFont="1" applyFill="1" applyBorder="1" applyAlignment="1">
      <alignment vertical="top" wrapText="1"/>
    </xf>
    <xf numFmtId="165" fontId="17" fillId="7" borderId="4" xfId="1" applyNumberFormat="1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7" borderId="6" xfId="0" applyFont="1" applyFill="1" applyBorder="1" applyAlignment="1">
      <alignment vertical="top" wrapText="1"/>
    </xf>
    <xf numFmtId="165" fontId="4" fillId="7" borderId="3" xfId="1" applyNumberFormat="1" applyFont="1" applyFill="1" applyBorder="1" applyAlignment="1">
      <alignment vertical="top" wrapText="1"/>
    </xf>
    <xf numFmtId="0" fontId="18" fillId="0" borderId="0" xfId="0" applyFont="1"/>
    <xf numFmtId="165" fontId="8" fillId="18" borderId="3" xfId="1" applyNumberFormat="1" applyFont="1" applyFill="1" applyBorder="1" applyAlignment="1">
      <alignment vertical="top" wrapText="1"/>
    </xf>
    <xf numFmtId="164" fontId="15" fillId="18" borderId="1" xfId="1" applyFont="1" applyFill="1" applyBorder="1" applyAlignment="1">
      <alignment vertical="top"/>
    </xf>
    <xf numFmtId="164" fontId="4" fillId="0" borderId="1" xfId="1" applyFont="1" applyFill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165" fontId="4" fillId="0" borderId="1" xfId="1" applyNumberFormat="1" applyFont="1" applyFill="1" applyBorder="1" applyAlignment="1">
      <alignment horizontal="left" vertical="top" wrapText="1"/>
    </xf>
    <xf numFmtId="0" fontId="3" fillId="0" borderId="0" xfId="0" applyFont="1"/>
    <xf numFmtId="0" fontId="5" fillId="0" borderId="0" xfId="0" applyFont="1"/>
    <xf numFmtId="165" fontId="4" fillId="7" borderId="1" xfId="1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12" fillId="0" borderId="0" xfId="1" applyFont="1" applyAlignment="1">
      <alignment horizontal="center" vertical="top" wrapText="1"/>
    </xf>
    <xf numFmtId="165" fontId="12" fillId="0" borderId="0" xfId="1" applyNumberFormat="1" applyFont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64" fontId="5" fillId="0" borderId="0" xfId="1" applyFont="1" applyAlignment="1">
      <alignment horizontal="center" vertical="top" wrapText="1"/>
    </xf>
    <xf numFmtId="165" fontId="5" fillId="0" borderId="0" xfId="1" applyNumberFormat="1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5" fontId="12" fillId="0" borderId="0" xfId="1" applyNumberFormat="1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164" fontId="20" fillId="0" borderId="0" xfId="1" applyFont="1" applyAlignment="1">
      <alignment vertical="top"/>
    </xf>
    <xf numFmtId="0" fontId="5" fillId="0" borderId="0" xfId="0" applyFont="1" applyAlignment="1">
      <alignment horizontal="center" vertical="top"/>
    </xf>
    <xf numFmtId="165" fontId="21" fillId="0" borderId="1" xfId="2" applyNumberFormat="1" applyFont="1" applyBorder="1" applyAlignment="1">
      <alignment horizontal="center" vertical="top"/>
    </xf>
    <xf numFmtId="165" fontId="21" fillId="0" borderId="1" xfId="2" applyNumberFormat="1" applyFont="1" applyBorder="1" applyAlignment="1">
      <alignment horizontal="left" vertical="top"/>
    </xf>
    <xf numFmtId="165" fontId="21" fillId="0" borderId="1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vertical="top"/>
    </xf>
    <xf numFmtId="165" fontId="16" fillId="0" borderId="0" xfId="0" applyNumberFormat="1" applyFont="1"/>
    <xf numFmtId="165" fontId="12" fillId="0" borderId="1" xfId="2" applyNumberFormat="1" applyFont="1" applyBorder="1" applyAlignment="1">
      <alignment horizontal="center" vertical="top"/>
    </xf>
    <xf numFmtId="165" fontId="12" fillId="0" borderId="1" xfId="2" applyNumberFormat="1" applyFont="1" applyBorder="1" applyAlignment="1">
      <alignment horizontal="left" vertical="top"/>
    </xf>
    <xf numFmtId="165" fontId="12" fillId="0" borderId="1" xfId="2" applyNumberFormat="1" applyFont="1" applyFill="1" applyBorder="1" applyAlignment="1">
      <alignment horizontal="center" vertical="top"/>
    </xf>
    <xf numFmtId="165" fontId="5" fillId="0" borderId="1" xfId="2" applyNumberFormat="1" applyFont="1" applyBorder="1" applyAlignment="1">
      <alignment vertical="top"/>
    </xf>
    <xf numFmtId="165" fontId="5" fillId="0" borderId="1" xfId="2" applyNumberFormat="1" applyFont="1" applyBorder="1" applyAlignment="1">
      <alignment horizontal="center" vertical="top"/>
    </xf>
    <xf numFmtId="165" fontId="5" fillId="0" borderId="0" xfId="2" applyNumberFormat="1" applyFont="1" applyBorder="1" applyAlignment="1">
      <alignment horizontal="center" vertical="top"/>
    </xf>
    <xf numFmtId="165" fontId="5" fillId="0" borderId="0" xfId="2" applyNumberFormat="1" applyFont="1" applyAlignment="1">
      <alignment vertical="top"/>
    </xf>
    <xf numFmtId="165" fontId="5" fillId="0" borderId="0" xfId="2" applyNumberFormat="1" applyFont="1" applyAlignment="1">
      <alignment horizontal="left" vertical="top"/>
    </xf>
    <xf numFmtId="165" fontId="5" fillId="0" borderId="0" xfId="2" applyNumberFormat="1" applyFont="1" applyAlignment="1">
      <alignment horizontal="center" vertical="top"/>
    </xf>
    <xf numFmtId="165" fontId="5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left" vertical="top"/>
    </xf>
    <xf numFmtId="165" fontId="12" fillId="0" borderId="0" xfId="2" applyNumberFormat="1" applyFont="1" applyAlignment="1">
      <alignment horizontal="left" vertical="top"/>
    </xf>
    <xf numFmtId="164" fontId="21" fillId="0" borderId="1" xfId="2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164" fontId="5" fillId="0" borderId="0" xfId="0" applyNumberFormat="1" applyFont="1" applyAlignment="1">
      <alignment horizontal="left" vertical="top"/>
    </xf>
    <xf numFmtId="164" fontId="14" fillId="0" borderId="0" xfId="0" applyNumberFormat="1" applyFont="1" applyAlignment="1">
      <alignment horizontal="left" vertical="top"/>
    </xf>
    <xf numFmtId="164" fontId="22" fillId="0" borderId="1" xfId="2" applyFont="1" applyFill="1" applyBorder="1" applyAlignment="1">
      <alignment horizontal="left" vertical="top"/>
    </xf>
    <xf numFmtId="164" fontId="5" fillId="0" borderId="1" xfId="2" applyFont="1" applyFill="1" applyBorder="1" applyAlignment="1">
      <alignment horizontal="left" vertical="top"/>
    </xf>
    <xf numFmtId="165" fontId="5" fillId="0" borderId="1" xfId="2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3" fontId="4" fillId="8" borderId="1" xfId="0" applyNumberFormat="1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164" fontId="12" fillId="0" borderId="1" xfId="1" applyFont="1" applyFill="1" applyBorder="1" applyAlignment="1">
      <alignment horizontal="left" vertical="top"/>
    </xf>
    <xf numFmtId="164" fontId="5" fillId="0" borderId="1" xfId="1" applyFont="1" applyFill="1" applyBorder="1" applyAlignment="1">
      <alignment horizontal="left" vertical="top" wrapText="1"/>
    </xf>
    <xf numFmtId="165" fontId="5" fillId="7" borderId="4" xfId="0" applyNumberFormat="1" applyFont="1" applyFill="1" applyBorder="1" applyAlignment="1">
      <alignment horizontal="center" vertical="center" wrapText="1"/>
    </xf>
    <xf numFmtId="165" fontId="5" fillId="12" borderId="4" xfId="1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165" fontId="6" fillId="6" borderId="4" xfId="1" applyNumberFormat="1" applyFont="1" applyFill="1" applyBorder="1" applyAlignment="1">
      <alignment horizontal="center" vertical="center" wrapText="1"/>
    </xf>
    <xf numFmtId="165" fontId="6" fillId="6" borderId="4" xfId="0" applyNumberFormat="1" applyFont="1" applyFill="1" applyBorder="1" applyAlignment="1">
      <alignment horizontal="center" vertical="center" wrapText="1"/>
    </xf>
    <xf numFmtId="165" fontId="5" fillId="6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top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165" fontId="8" fillId="15" borderId="6" xfId="1" applyNumberFormat="1" applyFont="1" applyFill="1" applyBorder="1" applyAlignment="1">
      <alignment horizontal="center" vertical="center" wrapText="1"/>
    </xf>
    <xf numFmtId="165" fontId="4" fillId="7" borderId="4" xfId="1" applyNumberFormat="1" applyFont="1" applyFill="1" applyBorder="1" applyAlignment="1">
      <alignment horizontal="center" vertical="center" wrapText="1"/>
    </xf>
    <xf numFmtId="165" fontId="9" fillId="7" borderId="4" xfId="1" applyNumberFormat="1" applyFont="1" applyFill="1" applyBorder="1" applyAlignment="1">
      <alignment horizontal="center" vertical="center" wrapText="1"/>
    </xf>
    <xf numFmtId="165" fontId="7" fillId="22" borderId="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vertical="center" wrapText="1"/>
    </xf>
    <xf numFmtId="165" fontId="4" fillId="7" borderId="6" xfId="1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vertical="center" wrapText="1"/>
    </xf>
    <xf numFmtId="165" fontId="4" fillId="7" borderId="3" xfId="1" applyNumberFormat="1" applyFont="1" applyFill="1" applyBorder="1" applyAlignment="1">
      <alignment horizontal="center" vertical="center" wrapText="1"/>
    </xf>
    <xf numFmtId="165" fontId="4" fillId="7" borderId="3" xfId="1" applyNumberFormat="1" applyFont="1" applyFill="1" applyBorder="1" applyAlignment="1">
      <alignment horizontal="left" vertical="center" wrapText="1"/>
    </xf>
    <xf numFmtId="165" fontId="8" fillId="15" borderId="3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5" fontId="5" fillId="0" borderId="0" xfId="1" applyNumberFormat="1" applyFont="1" applyAlignment="1">
      <alignment horizontal="left" vertical="center" wrapText="1"/>
    </xf>
    <xf numFmtId="164" fontId="12" fillId="0" borderId="0" xfId="1" applyFont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5" fillId="21" borderId="0" xfId="1" applyNumberFormat="1" applyFont="1" applyFill="1" applyAlignment="1">
      <alignment horizontal="left" vertical="center" wrapText="1"/>
    </xf>
    <xf numFmtId="164" fontId="5" fillId="0" borderId="0" xfId="1" applyFont="1" applyAlignment="1">
      <alignment horizontal="center" vertical="center" wrapText="1"/>
    </xf>
    <xf numFmtId="165" fontId="5" fillId="0" borderId="0" xfId="1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left" vertical="center" wrapText="1"/>
    </xf>
    <xf numFmtId="165" fontId="5" fillId="13" borderId="0" xfId="1" applyNumberFormat="1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left" vertical="center" wrapText="1"/>
    </xf>
    <xf numFmtId="165" fontId="5" fillId="5" borderId="0" xfId="1" applyNumberFormat="1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5" fontId="5" fillId="12" borderId="1" xfId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8" borderId="1" xfId="0" applyFont="1" applyFill="1" applyBorder="1" applyAlignment="1">
      <alignment horizontal="right" vertical="top" wrapText="1"/>
    </xf>
    <xf numFmtId="165" fontId="4" fillId="8" borderId="1" xfId="1" applyNumberFormat="1" applyFont="1" applyFill="1" applyBorder="1" applyAlignment="1">
      <alignment horizontal="center" vertical="center" wrapText="1"/>
    </xf>
    <xf numFmtId="164" fontId="8" fillId="16" borderId="1" xfId="1" applyFont="1" applyFill="1" applyBorder="1" applyAlignment="1">
      <alignment horizontal="center" vertical="top"/>
    </xf>
    <xf numFmtId="0" fontId="3" fillId="0" borderId="0" xfId="0" applyFont="1" applyAlignment="1">
      <alignment vertical="center"/>
    </xf>
    <xf numFmtId="3" fontId="4" fillId="8" borderId="1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11" fillId="0" borderId="0" xfId="0" applyFont="1" applyAlignment="1">
      <alignment vertical="top"/>
    </xf>
    <xf numFmtId="0" fontId="24" fillId="0" borderId="0" xfId="0" applyFont="1" applyAlignment="1">
      <alignment vertical="top"/>
    </xf>
    <xf numFmtId="3" fontId="4" fillId="0" borderId="0" xfId="0" applyNumberFormat="1" applyFont="1" applyAlignment="1">
      <alignment horizontal="right" vertical="top" wrapText="1"/>
    </xf>
    <xf numFmtId="165" fontId="4" fillId="0" borderId="0" xfId="1" applyNumberFormat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top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5" fontId="12" fillId="0" borderId="0" xfId="0" applyNumberFormat="1" applyFont="1" applyAlignment="1">
      <alignment horizontal="center"/>
    </xf>
    <xf numFmtId="0" fontId="19" fillId="0" borderId="0" xfId="0" applyFont="1"/>
    <xf numFmtId="0" fontId="12" fillId="0" borderId="0" xfId="0" applyFont="1" applyAlignment="1">
      <alignment wrapText="1"/>
    </xf>
    <xf numFmtId="164" fontId="12" fillId="0" borderId="1" xfId="1" applyFont="1" applyBorder="1" applyAlignment="1">
      <alignment horizontal="center" vertical="top"/>
    </xf>
    <xf numFmtId="164" fontId="4" fillId="0" borderId="1" xfId="1" applyFont="1" applyFill="1" applyBorder="1" applyAlignment="1">
      <alignment vertical="top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9" fillId="0" borderId="0" xfId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25" fillId="0" borderId="0" xfId="0" applyFont="1" applyAlignment="1">
      <alignment horizontal="left"/>
    </xf>
    <xf numFmtId="165" fontId="8" fillId="18" borderId="1" xfId="1" applyNumberFormat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0" fontId="7" fillId="0" borderId="0" xfId="0" applyFont="1"/>
    <xf numFmtId="0" fontId="13" fillId="0" borderId="0" xfId="0" applyFont="1"/>
    <xf numFmtId="0" fontId="11" fillId="0" borderId="0" xfId="0" applyFont="1"/>
    <xf numFmtId="0" fontId="9" fillId="0" borderId="0" xfId="0" applyFont="1" applyAlignment="1">
      <alignment vertical="center" wrapText="1"/>
    </xf>
    <xf numFmtId="3" fontId="9" fillId="0" borderId="0" xfId="1" applyNumberFormat="1" applyFont="1" applyBorder="1" applyAlignment="1">
      <alignment horizontal="center"/>
    </xf>
    <xf numFmtId="3" fontId="9" fillId="0" borderId="0" xfId="1" applyNumberFormat="1" applyFont="1" applyFill="1" applyBorder="1" applyAlignment="1">
      <alignment horizontal="center"/>
    </xf>
    <xf numFmtId="164" fontId="9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5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164" fontId="19" fillId="0" borderId="0" xfId="1" applyFont="1" applyBorder="1" applyAlignment="1">
      <alignment horizontal="center"/>
    </xf>
    <xf numFmtId="164" fontId="12" fillId="0" borderId="0" xfId="1" applyFont="1" applyAlignment="1">
      <alignment horizontal="center"/>
    </xf>
    <xf numFmtId="3" fontId="19" fillId="0" borderId="0" xfId="1" applyNumberFormat="1" applyFont="1" applyBorder="1" applyAlignment="1">
      <alignment horizontal="center"/>
    </xf>
    <xf numFmtId="3" fontId="19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19" fillId="0" borderId="0" xfId="1" applyFont="1"/>
    <xf numFmtId="3" fontId="19" fillId="0" borderId="0" xfId="0" applyNumberFormat="1" applyFont="1"/>
    <xf numFmtId="0" fontId="10" fillId="0" borderId="0" xfId="0" applyFont="1"/>
    <xf numFmtId="164" fontId="6" fillId="0" borderId="0" xfId="1" applyFont="1" applyBorder="1" applyAlignment="1">
      <alignment horizontal="center"/>
    </xf>
    <xf numFmtId="3" fontId="6" fillId="0" borderId="0" xfId="1" applyNumberFormat="1" applyFont="1" applyBorder="1" applyAlignment="1">
      <alignment horizontal="center"/>
    </xf>
    <xf numFmtId="3" fontId="6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3" fontId="8" fillId="18" borderId="1" xfId="0" applyNumberFormat="1" applyFont="1" applyFill="1" applyBorder="1" applyAlignment="1">
      <alignment horizontal="center" vertical="top" wrapText="1"/>
    </xf>
    <xf numFmtId="3" fontId="8" fillId="18" borderId="1" xfId="0" applyNumberFormat="1" applyFont="1" applyFill="1" applyBorder="1" applyAlignment="1">
      <alignment horizontal="center" vertical="center" wrapText="1"/>
    </xf>
    <xf numFmtId="0" fontId="8" fillId="18" borderId="1" xfId="0" applyFont="1" applyFill="1" applyBorder="1" applyAlignment="1">
      <alignment horizontal="center" vertical="top"/>
    </xf>
    <xf numFmtId="0" fontId="17" fillId="7" borderId="6" xfId="0" applyFont="1" applyFill="1" applyBorder="1" applyAlignment="1">
      <alignment horizontal="left" vertical="top" wrapText="1"/>
    </xf>
    <xf numFmtId="165" fontId="12" fillId="0" borderId="1" xfId="0" applyNumberFormat="1" applyFont="1" applyBorder="1" applyAlignment="1">
      <alignment vertical="top"/>
    </xf>
    <xf numFmtId="165" fontId="5" fillId="0" borderId="1" xfId="0" applyNumberFormat="1" applyFont="1" applyBorder="1" applyAlignment="1">
      <alignment vertical="top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9" fillId="0" borderId="1" xfId="0" applyFont="1" applyBorder="1" applyAlignment="1">
      <alignment vertical="top" wrapText="1"/>
    </xf>
    <xf numFmtId="164" fontId="9" fillId="0" borderId="1" xfId="1" applyFont="1" applyBorder="1" applyAlignment="1">
      <alignment horizontal="center" vertical="top" wrapText="1"/>
    </xf>
    <xf numFmtId="164" fontId="9" fillId="0" borderId="1" xfId="1" applyFont="1" applyBorder="1" applyAlignment="1">
      <alignment horizontal="center" vertical="top"/>
    </xf>
    <xf numFmtId="0" fontId="9" fillId="0" borderId="0" xfId="0" applyFont="1" applyAlignment="1">
      <alignment vertical="top"/>
    </xf>
    <xf numFmtId="164" fontId="9" fillId="0" borderId="1" xfId="1" applyFont="1" applyFill="1" applyBorder="1" applyAlignment="1">
      <alignment horizontal="center" vertical="top"/>
    </xf>
    <xf numFmtId="164" fontId="9" fillId="0" borderId="1" xfId="1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164" fontId="4" fillId="0" borderId="0" xfId="1" applyFont="1" applyFill="1" applyBorder="1"/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164" fontId="12" fillId="0" borderId="1" xfId="1" applyFont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vertical="top"/>
    </xf>
    <xf numFmtId="164" fontId="12" fillId="0" borderId="1" xfId="1" applyFont="1" applyFill="1" applyBorder="1" applyAlignment="1">
      <alignment horizontal="center" vertical="top"/>
    </xf>
    <xf numFmtId="164" fontId="9" fillId="0" borderId="1" xfId="1" applyFont="1" applyFill="1" applyBorder="1" applyAlignment="1">
      <alignment vertical="top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5" fillId="7" borderId="1" xfId="0" applyFont="1" applyFill="1" applyBorder="1" applyAlignment="1">
      <alignment horizontal="left" vertical="top" wrapText="1"/>
    </xf>
    <xf numFmtId="164" fontId="5" fillId="7" borderId="1" xfId="1" applyFont="1" applyFill="1" applyBorder="1" applyAlignment="1">
      <alignment horizontal="center" vertical="center" wrapText="1"/>
    </xf>
    <xf numFmtId="164" fontId="8" fillId="18" borderId="1" xfId="1" applyFont="1" applyFill="1" applyBorder="1" applyAlignment="1">
      <alignment horizontal="center" vertical="center" wrapText="1"/>
    </xf>
    <xf numFmtId="0" fontId="8" fillId="18" borderId="1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top" wrapText="1"/>
    </xf>
    <xf numFmtId="165" fontId="8" fillId="18" borderId="4" xfId="1" applyNumberFormat="1" applyFont="1" applyFill="1" applyBorder="1" applyAlignment="1">
      <alignment horizontal="center" vertical="top"/>
    </xf>
    <xf numFmtId="165" fontId="4" fillId="7" borderId="4" xfId="1" applyNumberFormat="1" applyFont="1" applyFill="1" applyBorder="1" applyAlignment="1">
      <alignment horizontal="center" vertical="top"/>
    </xf>
    <xf numFmtId="164" fontId="8" fillId="18" borderId="4" xfId="1" applyFont="1" applyFill="1" applyBorder="1" applyAlignment="1">
      <alignment vertical="top"/>
    </xf>
    <xf numFmtId="165" fontId="4" fillId="7" borderId="4" xfId="1" applyNumberFormat="1" applyFont="1" applyFill="1" applyBorder="1" applyAlignment="1">
      <alignment vertical="top" wrapText="1"/>
    </xf>
    <xf numFmtId="165" fontId="5" fillId="7" borderId="1" xfId="1" applyNumberFormat="1" applyFont="1" applyFill="1" applyBorder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30" fillId="9" borderId="0" xfId="0" applyFont="1" applyFill="1" applyAlignment="1">
      <alignment vertical="top" wrapText="1"/>
    </xf>
    <xf numFmtId="0" fontId="30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165" fontId="5" fillId="0" borderId="1" xfId="1" applyNumberFormat="1" applyFont="1" applyFill="1" applyBorder="1" applyAlignment="1">
      <alignment horizontal="left" vertical="top" wrapText="1"/>
    </xf>
    <xf numFmtId="164" fontId="5" fillId="0" borderId="1" xfId="1" applyFont="1" applyFill="1" applyBorder="1" applyAlignment="1">
      <alignment vertical="top" wrapText="1"/>
    </xf>
    <xf numFmtId="3" fontId="5" fillId="0" borderId="1" xfId="0" applyNumberFormat="1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horizontal="center" vertical="center" wrapText="1"/>
    </xf>
    <xf numFmtId="164" fontId="12" fillId="0" borderId="2" xfId="1" applyFont="1" applyFill="1" applyBorder="1" applyAlignment="1">
      <alignment vertical="top"/>
    </xf>
    <xf numFmtId="164" fontId="12" fillId="0" borderId="1" xfId="1" applyFont="1" applyBorder="1" applyAlignment="1">
      <alignment horizontal="left" vertical="top"/>
    </xf>
    <xf numFmtId="165" fontId="8" fillId="18" borderId="4" xfId="1" applyNumberFormat="1" applyFont="1" applyFill="1" applyBorder="1" applyAlignment="1">
      <alignment horizontal="center" vertical="top" wrapText="1"/>
    </xf>
    <xf numFmtId="165" fontId="8" fillId="18" borderId="6" xfId="1" applyNumberFormat="1" applyFont="1" applyFill="1" applyBorder="1" applyAlignment="1">
      <alignment horizontal="center" vertical="top" wrapText="1"/>
    </xf>
    <xf numFmtId="165" fontId="8" fillId="18" borderId="3" xfId="1" applyNumberFormat="1" applyFont="1" applyFill="1" applyBorder="1" applyAlignment="1">
      <alignment horizontal="center" vertical="top" wrapText="1"/>
    </xf>
    <xf numFmtId="165" fontId="8" fillId="18" borderId="1" xfId="1" applyNumberFormat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7" borderId="4" xfId="0" applyFont="1" applyFill="1" applyBorder="1" applyAlignment="1">
      <alignment horizontal="center" vertical="top"/>
    </xf>
    <xf numFmtId="0" fontId="8" fillId="9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top" wrapText="1"/>
    </xf>
    <xf numFmtId="164" fontId="9" fillId="0" borderId="2" xfId="1" applyFont="1" applyFill="1" applyBorder="1" applyAlignment="1">
      <alignment vertical="top" wrapText="1"/>
    </xf>
    <xf numFmtId="164" fontId="4" fillId="0" borderId="1" xfId="1" applyFont="1" applyFill="1" applyBorder="1" applyAlignment="1">
      <alignment vertical="top" wrapText="1"/>
    </xf>
    <xf numFmtId="164" fontId="9" fillId="0" borderId="5" xfId="1" applyFont="1" applyFill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164" fontId="4" fillId="0" borderId="2" xfId="1" applyFont="1" applyFill="1" applyBorder="1" applyAlignment="1">
      <alignment vertical="top" wrapText="1"/>
    </xf>
    <xf numFmtId="0" fontId="32" fillId="0" borderId="0" xfId="0" applyFont="1" applyAlignment="1">
      <alignment vertical="top"/>
    </xf>
    <xf numFmtId="164" fontId="9" fillId="0" borderId="1" xfId="1" applyFont="1" applyFill="1" applyBorder="1" applyAlignment="1">
      <alignment vertical="top" wrapText="1"/>
    </xf>
    <xf numFmtId="164" fontId="9" fillId="0" borderId="2" xfId="1" applyFont="1" applyFill="1" applyBorder="1" applyAlignment="1">
      <alignment vertical="top"/>
    </xf>
    <xf numFmtId="0" fontId="9" fillId="0" borderId="5" xfId="0" applyFont="1" applyBorder="1" applyAlignment="1">
      <alignment vertical="center" wrapText="1"/>
    </xf>
    <xf numFmtId="164" fontId="4" fillId="0" borderId="2" xfId="1" applyFont="1" applyFill="1" applyBorder="1" applyAlignment="1">
      <alignment vertical="top"/>
    </xf>
    <xf numFmtId="0" fontId="32" fillId="0" borderId="0" xfId="0" applyFont="1"/>
    <xf numFmtId="165" fontId="12" fillId="0" borderId="1" xfId="1" applyNumberFormat="1" applyFont="1" applyFill="1" applyBorder="1" applyAlignment="1">
      <alignment horizontal="center" vertical="top"/>
    </xf>
    <xf numFmtId="165" fontId="12" fillId="0" borderId="1" xfId="1" applyNumberFormat="1" applyFont="1" applyFill="1" applyBorder="1" applyAlignment="1">
      <alignment horizontal="left" vertical="top" wrapText="1"/>
    </xf>
    <xf numFmtId="165" fontId="12" fillId="0" borderId="1" xfId="1" applyNumberFormat="1" applyFont="1" applyFill="1" applyBorder="1" applyAlignment="1">
      <alignment horizontal="center" vertical="top" wrapText="1"/>
    </xf>
    <xf numFmtId="164" fontId="4" fillId="0" borderId="1" xfId="1" applyFont="1" applyBorder="1" applyAlignment="1">
      <alignment vertical="top"/>
    </xf>
    <xf numFmtId="3" fontId="4" fillId="0" borderId="1" xfId="1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vertical="top"/>
    </xf>
    <xf numFmtId="165" fontId="5" fillId="0" borderId="1" xfId="1" applyNumberFormat="1" applyFont="1" applyFill="1" applyBorder="1" applyAlignment="1">
      <alignment vertical="top" wrapText="1"/>
    </xf>
    <xf numFmtId="0" fontId="5" fillId="9" borderId="0" xfId="0" applyFont="1" applyFill="1" applyAlignment="1">
      <alignment vertical="top"/>
    </xf>
    <xf numFmtId="0" fontId="5" fillId="9" borderId="1" xfId="0" applyFont="1" applyFill="1" applyBorder="1" applyAlignment="1">
      <alignment horizontal="left" vertical="top" wrapText="1"/>
    </xf>
    <xf numFmtId="0" fontId="12" fillId="9" borderId="1" xfId="0" applyFont="1" applyFill="1" applyBorder="1" applyAlignment="1">
      <alignment vertical="top" wrapText="1"/>
    </xf>
    <xf numFmtId="164" fontId="12" fillId="9" borderId="1" xfId="1" applyFont="1" applyFill="1" applyBorder="1" applyAlignment="1">
      <alignment horizontal="center" vertical="top" wrapText="1"/>
    </xf>
    <xf numFmtId="165" fontId="5" fillId="9" borderId="1" xfId="1" applyNumberFormat="1" applyFont="1" applyFill="1" applyBorder="1" applyAlignment="1">
      <alignment horizontal="center" vertical="top"/>
    </xf>
    <xf numFmtId="164" fontId="5" fillId="9" borderId="1" xfId="1" applyFont="1" applyFill="1" applyBorder="1" applyAlignment="1">
      <alignment vertical="top"/>
    </xf>
    <xf numFmtId="165" fontId="5" fillId="9" borderId="1" xfId="1" applyNumberFormat="1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top"/>
    </xf>
    <xf numFmtId="164" fontId="12" fillId="0" borderId="5" xfId="1" applyFont="1" applyFill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164" fontId="5" fillId="0" borderId="2" xfId="1" applyFont="1" applyFill="1" applyBorder="1" applyAlignment="1">
      <alignment vertical="top" wrapText="1"/>
    </xf>
    <xf numFmtId="164" fontId="12" fillId="0" borderId="1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8" fillId="3" borderId="1" xfId="0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12" fillId="0" borderId="1" xfId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left" vertical="top" wrapText="1"/>
    </xf>
    <xf numFmtId="164" fontId="12" fillId="0" borderId="0" xfId="1" applyFont="1" applyAlignment="1">
      <alignment horizontal="left" vertical="top" wrapText="1"/>
    </xf>
    <xf numFmtId="3" fontId="12" fillId="0" borderId="1" xfId="1" applyNumberFormat="1" applyFont="1" applyFill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left" vertical="top" wrapText="1"/>
    </xf>
    <xf numFmtId="164" fontId="12" fillId="0" borderId="2" xfId="1" applyFont="1" applyFill="1" applyBorder="1" applyAlignment="1">
      <alignment horizontal="left" vertical="top" wrapText="1"/>
    </xf>
    <xf numFmtId="3" fontId="5" fillId="0" borderId="1" xfId="1" applyNumberFormat="1" applyFont="1" applyFill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9" fillId="0" borderId="0" xfId="0" applyNumberFormat="1" applyFont="1"/>
    <xf numFmtId="43" fontId="9" fillId="0" borderId="0" xfId="0" applyNumberFormat="1" applyFont="1"/>
    <xf numFmtId="0" fontId="8" fillId="8" borderId="1" xfId="0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vertical="top" wrapText="1"/>
    </xf>
    <xf numFmtId="3" fontId="8" fillId="8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vertical="top"/>
    </xf>
    <xf numFmtId="43" fontId="12" fillId="0" borderId="0" xfId="0" applyNumberFormat="1" applyFont="1" applyAlignment="1">
      <alignment vertical="top"/>
    </xf>
    <xf numFmtId="3" fontId="5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vertical="top" wrapText="1"/>
    </xf>
    <xf numFmtId="164" fontId="8" fillId="18" borderId="1" xfId="1" applyFont="1" applyFill="1" applyBorder="1" applyAlignment="1">
      <alignment horizontal="center" vertical="top" wrapText="1"/>
    </xf>
    <xf numFmtId="165" fontId="9" fillId="0" borderId="1" xfId="0" applyNumberFormat="1" applyFont="1" applyBorder="1" applyAlignment="1">
      <alignment vertical="top"/>
    </xf>
    <xf numFmtId="0" fontId="33" fillId="0" borderId="1" xfId="0" applyFont="1" applyBorder="1" applyAlignment="1">
      <alignment horizontal="left" vertical="top"/>
    </xf>
    <xf numFmtId="165" fontId="12" fillId="0" borderId="0" xfId="2" applyNumberFormat="1" applyFont="1" applyBorder="1" applyAlignment="1">
      <alignment horizontal="center" vertical="top"/>
    </xf>
    <xf numFmtId="164" fontId="21" fillId="0" borderId="1" xfId="1" applyFont="1" applyBorder="1" applyAlignment="1">
      <alignment horizontal="left" vertical="top"/>
    </xf>
    <xf numFmtId="164" fontId="5" fillId="20" borderId="1" xfId="1" applyFont="1" applyFill="1" applyBorder="1" applyAlignment="1">
      <alignment horizontal="left" vertical="top"/>
    </xf>
    <xf numFmtId="164" fontId="5" fillId="0" borderId="0" xfId="1" applyFont="1" applyBorder="1" applyAlignment="1">
      <alignment horizontal="center" vertical="top"/>
    </xf>
    <xf numFmtId="164" fontId="5" fillId="0" borderId="0" xfId="1" applyFont="1" applyAlignment="1">
      <alignment horizontal="center" vertical="top"/>
    </xf>
    <xf numFmtId="164" fontId="21" fillId="0" borderId="1" xfId="1" applyFont="1" applyBorder="1" applyAlignment="1">
      <alignment horizontal="center" vertical="top"/>
    </xf>
    <xf numFmtId="164" fontId="5" fillId="0" borderId="0" xfId="1" applyFont="1" applyAlignment="1">
      <alignment horizontal="left" vertical="top"/>
    </xf>
    <xf numFmtId="164" fontId="5" fillId="20" borderId="0" xfId="1" applyFont="1" applyFill="1" applyAlignment="1">
      <alignment horizontal="center" vertical="top"/>
    </xf>
    <xf numFmtId="164" fontId="16" fillId="0" borderId="0" xfId="1" applyFont="1"/>
    <xf numFmtId="165" fontId="33" fillId="0" borderId="1" xfId="0" applyNumberFormat="1" applyFont="1" applyBorder="1" applyAlignment="1">
      <alignment vertical="top"/>
    </xf>
    <xf numFmtId="164" fontId="5" fillId="0" borderId="1" xfId="1" applyFont="1" applyBorder="1" applyAlignment="1">
      <alignment horizontal="center" vertical="top"/>
    </xf>
    <xf numFmtId="164" fontId="33" fillId="0" borderId="1" xfId="1" applyFont="1" applyBorder="1" applyAlignment="1">
      <alignment horizontal="center" vertical="top"/>
    </xf>
    <xf numFmtId="164" fontId="33" fillId="0" borderId="1" xfId="1" applyFont="1" applyFill="1" applyBorder="1" applyAlignment="1">
      <alignment horizontal="center" vertical="top"/>
    </xf>
    <xf numFmtId="164" fontId="16" fillId="0" borderId="0" xfId="1" applyFont="1" applyAlignment="1">
      <alignment horizontal="center" vertical="top"/>
    </xf>
    <xf numFmtId="165" fontId="4" fillId="7" borderId="4" xfId="0" applyNumberFormat="1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top"/>
    </xf>
    <xf numFmtId="164" fontId="5" fillId="23" borderId="1" xfId="1" applyFont="1" applyFill="1" applyBorder="1" applyAlignment="1">
      <alignment horizontal="center" vertical="top"/>
    </xf>
    <xf numFmtId="165" fontId="5" fillId="23" borderId="1" xfId="2" applyNumberFormat="1" applyFont="1" applyFill="1" applyBorder="1" applyAlignment="1">
      <alignment horizontal="center" vertical="top"/>
    </xf>
    <xf numFmtId="165" fontId="9" fillId="0" borderId="1" xfId="1" applyNumberFormat="1" applyFont="1" applyFill="1" applyBorder="1" applyAlignment="1">
      <alignment vertical="top" wrapText="1"/>
    </xf>
    <xf numFmtId="165" fontId="9" fillId="0" borderId="1" xfId="0" applyNumberFormat="1" applyFont="1" applyBorder="1" applyAlignment="1">
      <alignment vertical="center" wrapText="1"/>
    </xf>
    <xf numFmtId="165" fontId="5" fillId="1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wrapText="1"/>
    </xf>
    <xf numFmtId="165" fontId="8" fillId="16" borderId="1" xfId="1" applyNumberFormat="1" applyFont="1" applyFill="1" applyBorder="1" applyAlignment="1">
      <alignment wrapText="1"/>
    </xf>
    <xf numFmtId="165" fontId="9" fillId="0" borderId="1" xfId="1" applyNumberFormat="1" applyFont="1" applyBorder="1" applyAlignment="1">
      <alignment wrapText="1"/>
    </xf>
    <xf numFmtId="165" fontId="12" fillId="0" borderId="1" xfId="1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wrapText="1"/>
    </xf>
    <xf numFmtId="3" fontId="12" fillId="0" borderId="0" xfId="1" applyNumberFormat="1" applyFont="1" applyAlignment="1">
      <alignment wrapText="1"/>
    </xf>
    <xf numFmtId="3" fontId="5" fillId="0" borderId="0" xfId="1" applyNumberFormat="1" applyFont="1" applyAlignment="1">
      <alignment wrapText="1"/>
    </xf>
    <xf numFmtId="164" fontId="6" fillId="10" borderId="4" xfId="1" applyFont="1" applyFill="1" applyBorder="1" applyAlignment="1">
      <alignment horizontal="center" vertical="center" wrapText="1"/>
    </xf>
    <xf numFmtId="164" fontId="8" fillId="18" borderId="6" xfId="1" applyFont="1" applyFill="1" applyBorder="1" applyAlignment="1">
      <alignment horizontal="center" vertical="center" wrapText="1"/>
    </xf>
    <xf numFmtId="164" fontId="8" fillId="18" borderId="3" xfId="1" applyFont="1" applyFill="1" applyBorder="1" applyAlignment="1">
      <alignment horizontal="center" vertical="center" wrapText="1"/>
    </xf>
    <xf numFmtId="164" fontId="19" fillId="0" borderId="0" xfId="1" applyFont="1" applyBorder="1" applyAlignment="1">
      <alignment horizontal="center" vertical="top" wrapText="1"/>
    </xf>
    <xf numFmtId="164" fontId="22" fillId="0" borderId="0" xfId="2" applyFont="1" applyFill="1" applyBorder="1" applyAlignment="1">
      <alignment horizontal="left" vertical="top"/>
    </xf>
    <xf numFmtId="164" fontId="5" fillId="0" borderId="0" xfId="2" applyFont="1" applyFill="1" applyBorder="1" applyAlignment="1">
      <alignment horizontal="left" vertical="top"/>
    </xf>
    <xf numFmtId="165" fontId="5" fillId="0" borderId="0" xfId="2" applyNumberFormat="1" applyFont="1" applyFill="1" applyBorder="1" applyAlignment="1">
      <alignment horizontal="center" vertical="top"/>
    </xf>
    <xf numFmtId="164" fontId="5" fillId="0" borderId="0" xfId="1" applyFont="1" applyFill="1" applyBorder="1" applyAlignment="1">
      <alignment horizontal="center" vertical="top"/>
    </xf>
    <xf numFmtId="164" fontId="10" fillId="0" borderId="1" xfId="1" applyFont="1" applyFill="1" applyBorder="1" applyAlignment="1">
      <alignment vertical="top"/>
    </xf>
    <xf numFmtId="164" fontId="10" fillId="0" borderId="1" xfId="1" applyFont="1" applyFill="1" applyBorder="1" applyAlignment="1">
      <alignment horizontal="center" vertical="top"/>
    </xf>
    <xf numFmtId="164" fontId="28" fillId="0" borderId="0" xfId="1" applyFont="1" applyAlignment="1">
      <alignment horizontal="center" vertical="top" wrapText="1"/>
    </xf>
    <xf numFmtId="164" fontId="27" fillId="0" borderId="0" xfId="1" applyFont="1" applyAlignment="1">
      <alignment horizontal="center" vertical="top" wrapText="1"/>
    </xf>
    <xf numFmtId="3" fontId="28" fillId="0" borderId="0" xfId="0" applyNumberFormat="1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165" fontId="27" fillId="0" borderId="0" xfId="1" applyNumberFormat="1" applyFont="1" applyAlignment="1">
      <alignment horizontal="left" vertical="top" wrapText="1"/>
    </xf>
    <xf numFmtId="165" fontId="27" fillId="21" borderId="0" xfId="1" applyNumberFormat="1" applyFont="1" applyFill="1" applyAlignment="1">
      <alignment horizontal="left" vertical="top" wrapText="1"/>
    </xf>
    <xf numFmtId="165" fontId="27" fillId="13" borderId="0" xfId="1" applyNumberFormat="1" applyFont="1" applyFill="1" applyAlignment="1">
      <alignment horizontal="left" vertical="top" wrapText="1"/>
    </xf>
    <xf numFmtId="165" fontId="27" fillId="5" borderId="0" xfId="1" applyNumberFormat="1" applyFont="1" applyFill="1" applyAlignment="1">
      <alignment horizontal="left" vertical="top" wrapText="1"/>
    </xf>
    <xf numFmtId="165" fontId="28" fillId="0" borderId="0" xfId="1" applyNumberFormat="1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3" fontId="4" fillId="8" borderId="4" xfId="0" applyNumberFormat="1" applyFont="1" applyFill="1" applyBorder="1" applyAlignment="1">
      <alignment horizontal="left" vertical="top" wrapText="1"/>
    </xf>
    <xf numFmtId="0" fontId="12" fillId="9" borderId="1" xfId="0" applyFont="1" applyFill="1" applyBorder="1" applyAlignment="1">
      <alignment vertical="center" wrapText="1"/>
    </xf>
    <xf numFmtId="164" fontId="36" fillId="0" borderId="1" xfId="1" applyFont="1" applyFill="1" applyBorder="1" applyAlignment="1">
      <alignment horizontal="center" vertical="center" wrapText="1"/>
    </xf>
    <xf numFmtId="165" fontId="36" fillId="0" borderId="1" xfId="1" applyNumberFormat="1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164" fontId="9" fillId="9" borderId="1" xfId="1" applyFont="1" applyFill="1" applyBorder="1" applyAlignment="1">
      <alignment horizontal="center" vertical="top"/>
    </xf>
    <xf numFmtId="165" fontId="36" fillId="9" borderId="1" xfId="1" applyNumberFormat="1" applyFont="1" applyFill="1" applyBorder="1" applyAlignment="1">
      <alignment horizontal="center" vertical="top"/>
    </xf>
    <xf numFmtId="0" fontId="8" fillId="15" borderId="1" xfId="0" applyFont="1" applyFill="1" applyBorder="1" applyAlignment="1">
      <alignment horizontal="center" vertical="top"/>
    </xf>
    <xf numFmtId="0" fontId="8" fillId="15" borderId="1" xfId="0" applyFont="1" applyFill="1" applyBorder="1" applyAlignment="1">
      <alignment horizontal="center" vertical="top" wrapText="1"/>
    </xf>
    <xf numFmtId="164" fontId="6" fillId="10" borderId="1" xfId="1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164" fontId="5" fillId="2" borderId="1" xfId="1" applyFont="1" applyFill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center" vertical="top"/>
    </xf>
    <xf numFmtId="0" fontId="5" fillId="14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3" fontId="6" fillId="4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8" fillId="19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164" fontId="23" fillId="0" borderId="1" xfId="1" applyFont="1" applyBorder="1" applyAlignment="1">
      <alignment horizontal="center" vertical="top" wrapText="1"/>
    </xf>
    <xf numFmtId="164" fontId="36" fillId="0" borderId="1" xfId="1" applyFont="1" applyFill="1" applyBorder="1" applyAlignment="1">
      <alignment horizontal="center" vertical="top"/>
    </xf>
    <xf numFmtId="164" fontId="23" fillId="9" borderId="1" xfId="1" applyFont="1" applyFill="1" applyBorder="1" applyAlignment="1">
      <alignment horizontal="center" vertical="top"/>
    </xf>
    <xf numFmtId="164" fontId="23" fillId="0" borderId="1" xfId="1" applyFont="1" applyBorder="1" applyAlignment="1">
      <alignment horizontal="center" vertical="top"/>
    </xf>
    <xf numFmtId="164" fontId="17" fillId="0" borderId="1" xfId="1" applyFont="1" applyBorder="1" applyAlignment="1">
      <alignment vertical="top"/>
    </xf>
    <xf numFmtId="0" fontId="17" fillId="0" borderId="1" xfId="0" applyFont="1" applyBorder="1" applyAlignment="1">
      <alignment horizontal="center" vertical="top"/>
    </xf>
    <xf numFmtId="3" fontId="17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center" vertical="top" wrapText="1"/>
    </xf>
    <xf numFmtId="43" fontId="10" fillId="0" borderId="1" xfId="0" applyNumberFormat="1" applyFont="1" applyBorder="1" applyAlignment="1">
      <alignment horizontal="center" vertical="top"/>
    </xf>
    <xf numFmtId="164" fontId="23" fillId="0" borderId="1" xfId="1" applyFont="1" applyFill="1" applyBorder="1" applyAlignment="1">
      <alignment horizontal="center" vertical="top"/>
    </xf>
    <xf numFmtId="164" fontId="23" fillId="0" borderId="1" xfId="1" applyFont="1" applyFill="1" applyBorder="1" applyAlignment="1">
      <alignment vertical="top"/>
    </xf>
    <xf numFmtId="165" fontId="23" fillId="0" borderId="1" xfId="1" applyNumberFormat="1" applyFont="1" applyFill="1" applyBorder="1" applyAlignment="1">
      <alignment horizontal="center" vertical="top"/>
    </xf>
    <xf numFmtId="165" fontId="17" fillId="0" borderId="1" xfId="1" applyNumberFormat="1" applyFont="1" applyFill="1" applyBorder="1" applyAlignment="1">
      <alignment horizontal="left" vertical="top"/>
    </xf>
    <xf numFmtId="0" fontId="23" fillId="0" borderId="1" xfId="0" applyFont="1" applyBorder="1" applyAlignment="1">
      <alignment vertical="top" wrapText="1"/>
    </xf>
    <xf numFmtId="165" fontId="17" fillId="0" borderId="1" xfId="1" applyNumberFormat="1" applyFont="1" applyFill="1" applyBorder="1" applyAlignment="1">
      <alignment horizontal="center" vertical="top"/>
    </xf>
    <xf numFmtId="164" fontId="17" fillId="0" borderId="1" xfId="1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right" vertical="top" wrapText="1"/>
    </xf>
    <xf numFmtId="164" fontId="8" fillId="18" borderId="1" xfId="1" applyFont="1" applyFill="1" applyBorder="1" applyAlignment="1">
      <alignment horizontal="center" vertical="center"/>
    </xf>
    <xf numFmtId="165" fontId="4" fillId="7" borderId="1" xfId="1" applyNumberFormat="1" applyFont="1" applyFill="1" applyBorder="1" applyAlignment="1">
      <alignment vertical="top"/>
    </xf>
    <xf numFmtId="164" fontId="8" fillId="18" borderId="1" xfId="1" applyFont="1" applyFill="1" applyBorder="1" applyAlignment="1">
      <alignment horizontal="center" vertical="top"/>
    </xf>
    <xf numFmtId="165" fontId="8" fillId="18" borderId="1" xfId="1" applyNumberFormat="1" applyFont="1" applyFill="1" applyBorder="1" applyAlignment="1">
      <alignment vertical="top"/>
    </xf>
    <xf numFmtId="3" fontId="8" fillId="19" borderId="1" xfId="0" applyNumberFormat="1" applyFont="1" applyFill="1" applyBorder="1" applyAlignment="1">
      <alignment horizontal="center" vertical="top"/>
    </xf>
    <xf numFmtId="165" fontId="8" fillId="19" borderId="1" xfId="0" applyNumberFormat="1" applyFont="1" applyFill="1" applyBorder="1" applyAlignment="1">
      <alignment horizontal="center" vertical="top"/>
    </xf>
    <xf numFmtId="3" fontId="4" fillId="7" borderId="1" xfId="1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center" wrapText="1"/>
    </xf>
    <xf numFmtId="3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/>
    </xf>
    <xf numFmtId="164" fontId="23" fillId="0" borderId="1" xfId="0" applyNumberFormat="1" applyFont="1" applyBorder="1" applyAlignment="1">
      <alignment horizontal="center" vertical="top"/>
    </xf>
    <xf numFmtId="43" fontId="23" fillId="0" borderId="1" xfId="0" applyNumberFormat="1" applyFont="1" applyBorder="1" applyAlignment="1">
      <alignment horizontal="center" vertical="top"/>
    </xf>
    <xf numFmtId="3" fontId="8" fillId="18" borderId="1" xfId="0" applyNumberFormat="1" applyFont="1" applyFill="1" applyBorder="1" applyAlignment="1">
      <alignment horizontal="center" vertical="top"/>
    </xf>
    <xf numFmtId="165" fontId="8" fillId="18" borderId="1" xfId="0" applyNumberFormat="1" applyFont="1" applyFill="1" applyBorder="1" applyAlignment="1">
      <alignment horizontal="center" vertical="top"/>
    </xf>
    <xf numFmtId="165" fontId="4" fillId="7" borderId="1" xfId="1" applyNumberFormat="1" applyFont="1" applyFill="1" applyBorder="1" applyAlignment="1">
      <alignment horizontal="left" vertical="top"/>
    </xf>
    <xf numFmtId="164" fontId="23" fillId="0" borderId="1" xfId="1" applyFont="1" applyBorder="1" applyAlignment="1">
      <alignment horizontal="center" vertical="center" wrapText="1"/>
    </xf>
    <xf numFmtId="165" fontId="17" fillId="0" borderId="1" xfId="1" applyNumberFormat="1" applyFont="1" applyFill="1" applyBorder="1" applyAlignment="1">
      <alignment vertical="top"/>
    </xf>
    <xf numFmtId="0" fontId="17" fillId="0" borderId="1" xfId="0" applyFont="1" applyBorder="1" applyAlignment="1">
      <alignment horizontal="right" vertical="top" wrapText="1"/>
    </xf>
    <xf numFmtId="164" fontId="8" fillId="19" borderId="1" xfId="1" applyFont="1" applyFill="1" applyBorder="1" applyAlignment="1">
      <alignment horizontal="center" vertical="top"/>
    </xf>
    <xf numFmtId="0" fontId="9" fillId="0" borderId="1" xfId="0" applyFont="1" applyBorder="1" applyAlignment="1">
      <alignment vertical="center" wrapText="1"/>
    </xf>
    <xf numFmtId="164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4" fontId="4" fillId="0" borderId="1" xfId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8" fillId="18" borderId="1" xfId="1" applyFont="1" applyFill="1" applyBorder="1" applyAlignment="1">
      <alignment horizontal="left"/>
    </xf>
    <xf numFmtId="0" fontId="9" fillId="0" borderId="1" xfId="0" applyFont="1" applyBorder="1"/>
    <xf numFmtId="3" fontId="4" fillId="0" borderId="1" xfId="0" applyNumberFormat="1" applyFont="1" applyBorder="1" applyAlignment="1">
      <alignment horizontal="left" vertical="top"/>
    </xf>
    <xf numFmtId="3" fontId="23" fillId="0" borderId="1" xfId="1" applyNumberFormat="1" applyFont="1" applyFill="1" applyBorder="1" applyAlignment="1">
      <alignment horizontal="center" vertical="top"/>
    </xf>
    <xf numFmtId="164" fontId="17" fillId="0" borderId="1" xfId="1" applyFont="1" applyFill="1" applyBorder="1" applyAlignment="1">
      <alignment vertical="top"/>
    </xf>
    <xf numFmtId="3" fontId="5" fillId="18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165" fontId="9" fillId="0" borderId="1" xfId="1" applyNumberFormat="1" applyFont="1" applyFill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/>
    </xf>
    <xf numFmtId="3" fontId="5" fillId="0" borderId="1" xfId="1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left" vertical="top"/>
    </xf>
    <xf numFmtId="164" fontId="5" fillId="0" borderId="1" xfId="1" applyFont="1" applyFill="1" applyBorder="1" applyAlignment="1">
      <alignment horizontal="left" vertical="top"/>
    </xf>
    <xf numFmtId="165" fontId="5" fillId="0" borderId="1" xfId="1" applyNumberFormat="1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right" vertical="top" wrapText="1"/>
    </xf>
    <xf numFmtId="165" fontId="7" fillId="7" borderId="1" xfId="1" applyNumberFormat="1" applyFont="1" applyFill="1" applyBorder="1" applyAlignment="1">
      <alignment vertical="top"/>
    </xf>
    <xf numFmtId="165" fontId="7" fillId="7" borderId="1" xfId="1" applyNumberFormat="1" applyFont="1" applyFill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164" fontId="8" fillId="18" borderId="1" xfId="1" applyFont="1" applyFill="1" applyBorder="1" applyAlignment="1">
      <alignment horizontal="center"/>
    </xf>
    <xf numFmtId="3" fontId="6" fillId="7" borderId="1" xfId="1" applyNumberFormat="1" applyFont="1" applyFill="1" applyBorder="1" applyAlignment="1">
      <alignment horizontal="center"/>
    </xf>
    <xf numFmtId="3" fontId="8" fillId="18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vertical="top"/>
    </xf>
    <xf numFmtId="0" fontId="5" fillId="7" borderId="1" xfId="0" applyFont="1" applyFill="1" applyBorder="1"/>
    <xf numFmtId="3" fontId="19" fillId="7" borderId="1" xfId="1" applyNumberFormat="1" applyFont="1" applyFill="1" applyBorder="1" applyAlignment="1">
      <alignment horizontal="center"/>
    </xf>
    <xf numFmtId="3" fontId="15" fillId="18" borderId="1" xfId="1" applyNumberFormat="1" applyFont="1" applyFill="1" applyBorder="1" applyAlignment="1">
      <alignment horizontal="center"/>
    </xf>
    <xf numFmtId="3" fontId="4" fillId="0" borderId="0" xfId="1" applyNumberFormat="1" applyFont="1" applyBorder="1" applyAlignment="1">
      <alignment horizontal="center"/>
    </xf>
    <xf numFmtId="4" fontId="4" fillId="0" borderId="0" xfId="0" applyNumberFormat="1" applyFont="1"/>
    <xf numFmtId="3" fontId="39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42" fillId="0" borderId="0" xfId="0" applyFont="1" applyAlignment="1">
      <alignment vertical="top" wrapText="1"/>
    </xf>
    <xf numFmtId="0" fontId="4" fillId="10" borderId="1" xfId="0" applyFont="1" applyFill="1" applyBorder="1" applyAlignment="1">
      <alignment horizontal="center" vertical="top" wrapText="1"/>
    </xf>
    <xf numFmtId="164" fontId="5" fillId="10" borderId="1" xfId="1" applyFont="1" applyFill="1" applyBorder="1" applyAlignment="1">
      <alignment horizontal="center" vertical="top" wrapText="1"/>
    </xf>
    <xf numFmtId="3" fontId="5" fillId="12" borderId="1" xfId="1" applyNumberFormat="1" applyFont="1" applyFill="1" applyBorder="1" applyAlignment="1">
      <alignment horizontal="center" vertical="top" wrapText="1"/>
    </xf>
    <xf numFmtId="3" fontId="5" fillId="2" borderId="1" xfId="1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 vertical="top" wrapText="1"/>
    </xf>
    <xf numFmtId="165" fontId="5" fillId="5" borderId="1" xfId="1" applyNumberFormat="1" applyFont="1" applyFill="1" applyBorder="1" applyAlignment="1">
      <alignment horizontal="center" vertical="top" wrapText="1"/>
    </xf>
    <xf numFmtId="3" fontId="5" fillId="5" borderId="1" xfId="1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16" borderId="1" xfId="0" applyFont="1" applyFill="1" applyBorder="1" applyAlignment="1">
      <alignment horizontal="center" vertical="top" wrapText="1"/>
    </xf>
    <xf numFmtId="3" fontId="5" fillId="0" borderId="1" xfId="1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8" fillId="9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top" wrapText="1"/>
    </xf>
    <xf numFmtId="3" fontId="12" fillId="0" borderId="1" xfId="1" applyNumberFormat="1" applyFont="1" applyFill="1" applyBorder="1" applyAlignment="1">
      <alignment horizontal="center" vertical="top" wrapText="1"/>
    </xf>
    <xf numFmtId="164" fontId="8" fillId="19" borderId="4" xfId="1" applyFont="1" applyFill="1" applyBorder="1" applyAlignment="1">
      <alignment horizontal="center" vertical="top" wrapText="1"/>
    </xf>
    <xf numFmtId="3" fontId="4" fillId="7" borderId="4" xfId="1" applyNumberFormat="1" applyFont="1" applyFill="1" applyBorder="1" applyAlignment="1">
      <alignment horizontal="center" vertical="top" wrapText="1"/>
    </xf>
    <xf numFmtId="3" fontId="8" fillId="19" borderId="4" xfId="1" applyNumberFormat="1" applyFont="1" applyFill="1" applyBorder="1" applyAlignment="1">
      <alignment horizontal="center" vertical="top" wrapText="1"/>
    </xf>
    <xf numFmtId="3" fontId="4" fillId="7" borderId="1" xfId="1" applyNumberFormat="1" applyFont="1" applyFill="1" applyBorder="1" applyAlignment="1">
      <alignment horizontal="center" vertical="top" wrapText="1"/>
    </xf>
    <xf numFmtId="3" fontId="8" fillId="19" borderId="1" xfId="1" applyNumberFormat="1" applyFont="1" applyFill="1" applyBorder="1" applyAlignment="1">
      <alignment horizontal="center" vertical="top" wrapText="1"/>
    </xf>
    <xf numFmtId="164" fontId="5" fillId="0" borderId="2" xfId="1" applyFont="1" applyFill="1" applyBorder="1" applyAlignment="1">
      <alignment horizontal="center" vertical="top" wrapText="1"/>
    </xf>
    <xf numFmtId="164" fontId="8" fillId="19" borderId="3" xfId="1" applyFont="1" applyFill="1" applyBorder="1" applyAlignment="1">
      <alignment horizontal="center" vertical="top" wrapText="1"/>
    </xf>
    <xf numFmtId="3" fontId="4" fillId="7" borderId="3" xfId="1" applyNumberFormat="1" applyFont="1" applyFill="1" applyBorder="1" applyAlignment="1">
      <alignment horizontal="center" vertical="top" wrapText="1"/>
    </xf>
    <xf numFmtId="4" fontId="8" fillId="19" borderId="3" xfId="1" applyNumberFormat="1" applyFont="1" applyFill="1" applyBorder="1" applyAlignment="1">
      <alignment horizontal="center" vertical="top" wrapText="1"/>
    </xf>
    <xf numFmtId="164" fontId="8" fillId="19" borderId="1" xfId="1" applyFont="1" applyFill="1" applyBorder="1" applyAlignment="1">
      <alignment horizontal="center" vertical="top" wrapText="1"/>
    </xf>
    <xf numFmtId="3" fontId="8" fillId="19" borderId="3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3" fontId="9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8" fillId="19" borderId="1" xfId="1" applyNumberFormat="1" applyFont="1" applyFill="1" applyBorder="1" applyAlignment="1">
      <alignment horizontal="center" vertical="top" wrapText="1"/>
    </xf>
    <xf numFmtId="164" fontId="36" fillId="0" borderId="1" xfId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164" fontId="4" fillId="0" borderId="1" xfId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top" wrapText="1"/>
    </xf>
    <xf numFmtId="3" fontId="7" fillId="7" borderId="1" xfId="1" applyNumberFormat="1" applyFont="1" applyFill="1" applyBorder="1" applyAlignment="1">
      <alignment horizontal="center" vertical="top" wrapText="1"/>
    </xf>
    <xf numFmtId="0" fontId="8" fillId="16" borderId="1" xfId="0" applyFont="1" applyFill="1" applyBorder="1" applyAlignment="1">
      <alignment horizontal="left" vertical="top" wrapText="1"/>
    </xf>
    <xf numFmtId="2" fontId="36" fillId="0" borderId="1" xfId="1" applyNumberFormat="1" applyFont="1" applyFill="1" applyBorder="1" applyAlignment="1">
      <alignment horizontal="left" vertical="top" wrapText="1"/>
    </xf>
    <xf numFmtId="2" fontId="12" fillId="0" borderId="1" xfId="1" applyNumberFormat="1" applyFont="1" applyFill="1" applyBorder="1" applyAlignment="1">
      <alignment horizontal="left" vertical="top" wrapText="1"/>
    </xf>
    <xf numFmtId="2" fontId="5" fillId="0" borderId="1" xfId="1" applyNumberFormat="1" applyFont="1" applyFill="1" applyBorder="1" applyAlignment="1">
      <alignment horizontal="left" vertical="top" wrapText="1"/>
    </xf>
    <xf numFmtId="4" fontId="12" fillId="0" borderId="1" xfId="1" applyNumberFormat="1" applyFont="1" applyFill="1" applyBorder="1" applyAlignment="1">
      <alignment horizontal="left" vertical="top" wrapText="1"/>
    </xf>
    <xf numFmtId="4" fontId="4" fillId="0" borderId="1" xfId="1" applyNumberFormat="1" applyFont="1" applyFill="1" applyBorder="1" applyAlignment="1">
      <alignment horizontal="center"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" fontId="4" fillId="7" borderId="1" xfId="1" applyNumberFormat="1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vertical="top" wrapText="1"/>
    </xf>
    <xf numFmtId="164" fontId="9" fillId="9" borderId="1" xfId="1" applyFont="1" applyFill="1" applyBorder="1" applyAlignment="1">
      <alignment horizontal="center" vertical="top" wrapText="1"/>
    </xf>
    <xf numFmtId="164" fontId="4" fillId="9" borderId="1" xfId="1" applyFont="1" applyFill="1" applyBorder="1" applyAlignment="1">
      <alignment horizontal="center" vertical="top" wrapText="1"/>
    </xf>
    <xf numFmtId="4" fontId="4" fillId="9" borderId="1" xfId="1" applyNumberFormat="1" applyFont="1" applyFill="1" applyBorder="1" applyAlignment="1">
      <alignment horizontal="center" vertical="top" wrapText="1"/>
    </xf>
    <xf numFmtId="3" fontId="4" fillId="9" borderId="1" xfId="1" applyNumberFormat="1" applyFont="1" applyFill="1" applyBorder="1" applyAlignment="1">
      <alignment horizontal="center" vertical="top" wrapText="1"/>
    </xf>
    <xf numFmtId="164" fontId="4" fillId="9" borderId="1" xfId="1" applyFont="1" applyFill="1" applyBorder="1" applyAlignment="1">
      <alignment vertical="top" wrapText="1"/>
    </xf>
    <xf numFmtId="4" fontId="5" fillId="0" borderId="1" xfId="1" applyNumberFormat="1" applyFont="1" applyFill="1" applyBorder="1" applyAlignment="1">
      <alignment horizontal="center" vertical="top" wrapText="1"/>
    </xf>
    <xf numFmtId="4" fontId="5" fillId="0" borderId="1" xfId="1" applyNumberFormat="1" applyFont="1" applyFill="1" applyBorder="1" applyAlignment="1">
      <alignment horizontal="left" vertical="top" wrapText="1"/>
    </xf>
    <xf numFmtId="164" fontId="9" fillId="0" borderId="1" xfId="1" applyFont="1" applyBorder="1" applyAlignment="1">
      <alignment horizontal="left" vertical="top" wrapText="1"/>
    </xf>
    <xf numFmtId="164" fontId="10" fillId="0" borderId="1" xfId="1" applyFont="1" applyFill="1" applyBorder="1" applyAlignment="1">
      <alignment horizontal="left" vertical="top" wrapText="1"/>
    </xf>
    <xf numFmtId="164" fontId="9" fillId="0" borderId="1" xfId="1" applyFont="1" applyFill="1" applyBorder="1" applyAlignment="1">
      <alignment horizontal="left" vertical="top" wrapText="1"/>
    </xf>
    <xf numFmtId="164" fontId="36" fillId="0" borderId="1" xfId="1" applyFont="1" applyFill="1" applyBorder="1" applyAlignment="1">
      <alignment horizontal="left" vertical="top" wrapText="1"/>
    </xf>
    <xf numFmtId="3" fontId="4" fillId="7" borderId="1" xfId="0" applyNumberFormat="1" applyFont="1" applyFill="1" applyBorder="1" applyAlignment="1">
      <alignment horizontal="center" vertical="top" wrapText="1"/>
    </xf>
    <xf numFmtId="4" fontId="8" fillId="19" borderId="1" xfId="0" applyNumberFormat="1" applyFont="1" applyFill="1" applyBorder="1" applyAlignment="1">
      <alignment horizontal="center" vertical="top" wrapText="1"/>
    </xf>
    <xf numFmtId="3" fontId="8" fillId="19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horizontal="center" vertical="top" wrapText="1"/>
    </xf>
    <xf numFmtId="3" fontId="4" fillId="0" borderId="1" xfId="1" applyNumberFormat="1" applyFont="1" applyBorder="1" applyAlignment="1">
      <alignment horizontal="center" vertical="top" wrapText="1"/>
    </xf>
    <xf numFmtId="3" fontId="9" fillId="0" borderId="1" xfId="1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12" fillId="0" borderId="1" xfId="1" applyNumberFormat="1" applyFont="1" applyBorder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165" fontId="10" fillId="0" borderId="1" xfId="1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/>
    </xf>
    <xf numFmtId="164" fontId="36" fillId="0" borderId="1" xfId="1" applyFont="1" applyBorder="1" applyAlignment="1">
      <alignment horizontal="center" vertical="top" wrapText="1"/>
    </xf>
    <xf numFmtId="164" fontId="10" fillId="0" borderId="1" xfId="1" applyFont="1" applyBorder="1" applyAlignment="1">
      <alignment horizontal="center" vertical="top" wrapText="1"/>
    </xf>
    <xf numFmtId="164" fontId="36" fillId="0" borderId="2" xfId="1" applyFont="1" applyFill="1" applyBorder="1" applyAlignment="1">
      <alignment horizontal="center" vertical="top" wrapText="1"/>
    </xf>
    <xf numFmtId="164" fontId="36" fillId="0" borderId="2" xfId="1" applyFont="1" applyFill="1" applyBorder="1" applyAlignment="1">
      <alignment horizontal="left" vertical="top" wrapText="1"/>
    </xf>
    <xf numFmtId="2" fontId="10" fillId="0" borderId="1" xfId="1" applyNumberFormat="1" applyFont="1" applyFill="1" applyBorder="1" applyAlignment="1">
      <alignment horizontal="left" vertical="top" wrapText="1"/>
    </xf>
    <xf numFmtId="164" fontId="10" fillId="0" borderId="2" xfId="1" applyFont="1" applyFill="1" applyBorder="1" applyAlignment="1">
      <alignment vertical="top"/>
    </xf>
    <xf numFmtId="164" fontId="5" fillId="7" borderId="1" xfId="1" applyFont="1" applyFill="1" applyBorder="1" applyAlignment="1">
      <alignment horizontal="center" vertical="top" wrapText="1"/>
    </xf>
    <xf numFmtId="164" fontId="12" fillId="0" borderId="2" xfId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top"/>
    </xf>
    <xf numFmtId="165" fontId="4" fillId="7" borderId="1" xfId="1" applyNumberFormat="1" applyFont="1" applyFill="1" applyBorder="1" applyAlignment="1">
      <alignment horizontal="center" vertical="top" wrapText="1"/>
    </xf>
    <xf numFmtId="164" fontId="12" fillId="0" borderId="2" xfId="1" applyFont="1" applyFill="1" applyBorder="1" applyAlignment="1">
      <alignment horizontal="center" vertical="top"/>
    </xf>
    <xf numFmtId="165" fontId="17" fillId="7" borderId="1" xfId="1" applyNumberFormat="1" applyFont="1" applyFill="1" applyBorder="1" applyAlignment="1">
      <alignment horizontal="center" vertical="top" wrapText="1"/>
    </xf>
    <xf numFmtId="164" fontId="9" fillId="0" borderId="2" xfId="1" applyFont="1" applyFill="1" applyBorder="1" applyAlignment="1">
      <alignment horizontal="center" vertical="top" wrapText="1"/>
    </xf>
    <xf numFmtId="164" fontId="4" fillId="0" borderId="2" xfId="1" applyFont="1" applyFill="1" applyBorder="1" applyAlignment="1">
      <alignment horizontal="center" vertical="top" wrapText="1"/>
    </xf>
    <xf numFmtId="164" fontId="9" fillId="0" borderId="2" xfId="1" applyFont="1" applyFill="1" applyBorder="1" applyAlignment="1">
      <alignment horizontal="center" vertical="top"/>
    </xf>
    <xf numFmtId="164" fontId="4" fillId="0" borderId="2" xfId="1" applyFont="1" applyFill="1" applyBorder="1" applyAlignment="1">
      <alignment horizontal="center" vertical="top"/>
    </xf>
    <xf numFmtId="164" fontId="10" fillId="0" borderId="1" xfId="1" applyFont="1" applyBorder="1" applyAlignment="1">
      <alignment horizontal="center" vertical="top"/>
    </xf>
    <xf numFmtId="164" fontId="4" fillId="0" borderId="1" xfId="1" applyFont="1" applyBorder="1" applyAlignment="1">
      <alignment horizontal="center" vertical="top"/>
    </xf>
    <xf numFmtId="0" fontId="5" fillId="9" borderId="0" xfId="0" applyFont="1" applyFill="1" applyAlignment="1">
      <alignment horizontal="center" vertical="top"/>
    </xf>
    <xf numFmtId="165" fontId="36" fillId="0" borderId="1" xfId="1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wrapText="1"/>
    </xf>
    <xf numFmtId="165" fontId="7" fillId="7" borderId="1" xfId="1" applyNumberFormat="1" applyFont="1" applyFill="1" applyBorder="1" applyAlignment="1">
      <alignment horizontal="center" vertical="top"/>
    </xf>
    <xf numFmtId="0" fontId="3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164" fontId="10" fillId="9" borderId="1" xfId="1" applyFont="1" applyFill="1" applyBorder="1" applyAlignment="1">
      <alignment horizontal="center" vertical="top" wrapText="1"/>
    </xf>
    <xf numFmtId="164" fontId="36" fillId="0" borderId="2" xfId="1" applyFont="1" applyFill="1" applyBorder="1" applyAlignment="1">
      <alignment vertical="top" wrapText="1"/>
    </xf>
    <xf numFmtId="164" fontId="36" fillId="0" borderId="1" xfId="1" applyFont="1" applyBorder="1" applyAlignment="1">
      <alignment horizontal="center" vertical="top"/>
    </xf>
    <xf numFmtId="164" fontId="36" fillId="0" borderId="2" xfId="1" applyFont="1" applyFill="1" applyBorder="1" applyAlignment="1">
      <alignment vertical="top"/>
    </xf>
    <xf numFmtId="4" fontId="28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3" fontId="40" fillId="0" borderId="0" xfId="0" applyNumberFormat="1" applyFont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1" fillId="0" borderId="0" xfId="0" applyFont="1" applyAlignment="1">
      <alignment vertical="top" wrapText="1"/>
    </xf>
    <xf numFmtId="164" fontId="5" fillId="3" borderId="1" xfId="1" applyFont="1" applyFill="1" applyBorder="1" applyAlignment="1">
      <alignment horizontal="center" vertical="top" wrapText="1"/>
    </xf>
    <xf numFmtId="0" fontId="43" fillId="0" borderId="0" xfId="0" applyFont="1" applyAlignment="1">
      <alignment vertical="top" wrapText="1"/>
    </xf>
    <xf numFmtId="0" fontId="44" fillId="0" borderId="0" xfId="0" applyFont="1" applyAlignment="1">
      <alignment vertical="top" wrapText="1"/>
    </xf>
    <xf numFmtId="0" fontId="45" fillId="0" borderId="0" xfId="0" applyFont="1" applyAlignment="1">
      <alignment vertical="top" wrapText="1"/>
    </xf>
    <xf numFmtId="3" fontId="28" fillId="0" borderId="0" xfId="1" applyNumberFormat="1" applyFont="1" applyAlignment="1">
      <alignment horizontal="center" vertical="top" wrapText="1"/>
    </xf>
    <xf numFmtId="165" fontId="35" fillId="0" borderId="0" xfId="1" applyNumberFormat="1" applyFont="1" applyAlignment="1">
      <alignment horizontal="center" vertical="top" wrapText="1"/>
    </xf>
    <xf numFmtId="0" fontId="39" fillId="0" borderId="0" xfId="0" applyFont="1" applyAlignment="1">
      <alignment vertical="top"/>
    </xf>
    <xf numFmtId="164" fontId="10" fillId="0" borderId="1" xfId="1" applyFont="1" applyFill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top"/>
    </xf>
    <xf numFmtId="3" fontId="10" fillId="0" borderId="1" xfId="1" applyNumberFormat="1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10" borderId="1" xfId="1" applyFont="1" applyFill="1" applyBorder="1" applyAlignment="1">
      <alignment horizontal="center" vertical="center" wrapText="1"/>
    </xf>
    <xf numFmtId="164" fontId="5" fillId="12" borderId="1" xfId="1" applyFont="1" applyFill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0" fontId="5" fillId="14" borderId="1" xfId="1" applyNumberFormat="1" applyFont="1" applyFill="1" applyBorder="1" applyAlignment="1">
      <alignment horizontal="center" vertical="center" wrapText="1"/>
    </xf>
    <xf numFmtId="164" fontId="5" fillId="14" borderId="1" xfId="1" applyFont="1" applyFill="1" applyBorder="1" applyAlignment="1">
      <alignment horizontal="center" vertical="center" wrapText="1"/>
    </xf>
    <xf numFmtId="164" fontId="5" fillId="11" borderId="1" xfId="1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horizontal="center" vertical="center" wrapText="1"/>
    </xf>
    <xf numFmtId="164" fontId="12" fillId="0" borderId="1" xfId="1" applyFont="1" applyBorder="1" applyAlignment="1">
      <alignment vertical="top"/>
    </xf>
    <xf numFmtId="164" fontId="5" fillId="9" borderId="1" xfId="1" applyFont="1" applyFill="1" applyBorder="1" applyAlignment="1">
      <alignment horizontal="left" vertical="top"/>
    </xf>
    <xf numFmtId="164" fontId="36" fillId="0" borderId="1" xfId="1" applyFont="1" applyBorder="1" applyAlignment="1">
      <alignment vertical="top"/>
    </xf>
    <xf numFmtId="164" fontId="5" fillId="0" borderId="1" xfId="1" applyFont="1" applyBorder="1" applyAlignment="1">
      <alignment horizontal="left" vertical="top" wrapText="1"/>
    </xf>
    <xf numFmtId="164" fontId="36" fillId="0" borderId="1" xfId="1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vertical="top" wrapText="1"/>
    </xf>
    <xf numFmtId="3" fontId="8" fillId="0" borderId="1" xfId="0" applyNumberFormat="1" applyFont="1" applyBorder="1" applyAlignment="1">
      <alignment horizontal="left" vertical="top" wrapText="1"/>
    </xf>
    <xf numFmtId="3" fontId="8" fillId="8" borderId="1" xfId="0" applyNumberFormat="1" applyFont="1" applyFill="1" applyBorder="1" applyAlignment="1">
      <alignment horizontal="left" vertical="top" wrapText="1"/>
    </xf>
    <xf numFmtId="164" fontId="8" fillId="19" borderId="1" xfId="1" applyFont="1" applyFill="1" applyBorder="1" applyAlignment="1">
      <alignment horizontal="left" vertical="top" wrapText="1"/>
    </xf>
    <xf numFmtId="164" fontId="5" fillId="8" borderId="1" xfId="1" applyFont="1" applyFill="1" applyBorder="1" applyAlignment="1">
      <alignment horizontal="left" vertical="top" wrapText="1"/>
    </xf>
    <xf numFmtId="164" fontId="8" fillId="16" borderId="1" xfId="1" applyFont="1" applyFill="1" applyBorder="1" applyAlignment="1">
      <alignment horizontal="left" vertical="top"/>
    </xf>
    <xf numFmtId="164" fontId="12" fillId="8" borderId="1" xfId="1" applyFont="1" applyFill="1" applyBorder="1" applyAlignment="1">
      <alignment horizontal="left" vertical="top" wrapText="1"/>
    </xf>
    <xf numFmtId="164" fontId="8" fillId="16" borderId="1" xfId="1" applyFont="1" applyFill="1" applyBorder="1" applyAlignment="1">
      <alignment horizontal="left" vertical="top" wrapText="1"/>
    </xf>
    <xf numFmtId="164" fontId="8" fillId="18" borderId="1" xfId="1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164" fontId="8" fillId="19" borderId="4" xfId="1" applyFont="1" applyFill="1" applyBorder="1" applyAlignment="1">
      <alignment horizontal="left" vertical="top" wrapText="1"/>
    </xf>
    <xf numFmtId="165" fontId="4" fillId="8" borderId="1" xfId="1" applyNumberFormat="1" applyFont="1" applyFill="1" applyBorder="1" applyAlignment="1">
      <alignment horizontal="left" vertical="top" wrapText="1"/>
    </xf>
    <xf numFmtId="164" fontId="15" fillId="16" borderId="1" xfId="1" applyFont="1" applyFill="1" applyBorder="1" applyAlignment="1">
      <alignment horizontal="left" vertical="top"/>
    </xf>
    <xf numFmtId="165" fontId="8" fillId="19" borderId="1" xfId="1" applyNumberFormat="1" applyFont="1" applyFill="1" applyBorder="1" applyAlignment="1">
      <alignment horizontal="left" vertical="top" wrapText="1"/>
    </xf>
    <xf numFmtId="3" fontId="8" fillId="16" borderId="1" xfId="0" applyNumberFormat="1" applyFont="1" applyFill="1" applyBorder="1" applyAlignment="1">
      <alignment horizontal="center" vertical="top" wrapText="1"/>
    </xf>
    <xf numFmtId="164" fontId="8" fillId="19" borderId="3" xfId="1" applyFont="1" applyFill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left" vertical="top" wrapText="1"/>
    </xf>
    <xf numFmtId="164" fontId="12" fillId="0" borderId="0" xfId="0" applyNumberFormat="1" applyFont="1" applyAlignment="1">
      <alignment vertical="top"/>
    </xf>
    <xf numFmtId="3" fontId="8" fillId="8" borderId="4" xfId="0" applyNumberFormat="1" applyFont="1" applyFill="1" applyBorder="1" applyAlignment="1">
      <alignment horizontal="left" vertical="top" wrapText="1"/>
    </xf>
    <xf numFmtId="165" fontId="4" fillId="8" borderId="4" xfId="1" applyNumberFormat="1" applyFont="1" applyFill="1" applyBorder="1" applyAlignment="1">
      <alignment horizontal="left" vertical="top" wrapText="1"/>
    </xf>
    <xf numFmtId="164" fontId="8" fillId="16" borderId="4" xfId="1" applyFont="1" applyFill="1" applyBorder="1" applyAlignment="1">
      <alignment horizontal="left" vertical="top"/>
    </xf>
    <xf numFmtId="164" fontId="8" fillId="16" borderId="4" xfId="1" applyFont="1" applyFill="1" applyBorder="1" applyAlignment="1">
      <alignment horizontal="left" vertical="top" wrapText="1"/>
    </xf>
    <xf numFmtId="165" fontId="8" fillId="19" borderId="4" xfId="1" applyNumberFormat="1" applyFont="1" applyFill="1" applyBorder="1" applyAlignment="1">
      <alignment horizontal="left" vertical="top" wrapText="1"/>
    </xf>
    <xf numFmtId="164" fontId="8" fillId="18" borderId="4" xfId="1" applyFont="1" applyFill="1" applyBorder="1" applyAlignment="1">
      <alignment horizontal="left" vertical="top" wrapText="1"/>
    </xf>
    <xf numFmtId="164" fontId="12" fillId="9" borderId="1" xfId="1" applyFont="1" applyFill="1" applyBorder="1" applyAlignment="1">
      <alignment horizontal="left" vertical="top" wrapText="1"/>
    </xf>
    <xf numFmtId="165" fontId="5" fillId="9" borderId="1" xfId="1" applyNumberFormat="1" applyFont="1" applyFill="1" applyBorder="1" applyAlignment="1">
      <alignment horizontal="left" vertical="top" wrapText="1"/>
    </xf>
    <xf numFmtId="0" fontId="12" fillId="9" borderId="0" xfId="0" applyFont="1" applyFill="1" applyAlignment="1">
      <alignment vertical="top"/>
    </xf>
    <xf numFmtId="3" fontId="8" fillId="9" borderId="1" xfId="0" applyNumberFormat="1" applyFont="1" applyFill="1" applyBorder="1" applyAlignment="1">
      <alignment horizontal="left" vertical="top" wrapText="1"/>
    </xf>
    <xf numFmtId="3" fontId="5" fillId="9" borderId="1" xfId="0" applyNumberFormat="1" applyFont="1" applyFill="1" applyBorder="1" applyAlignment="1">
      <alignment horizontal="left" vertical="top" wrapText="1"/>
    </xf>
    <xf numFmtId="165" fontId="4" fillId="9" borderId="1" xfId="1" applyNumberFormat="1" applyFont="1" applyFill="1" applyBorder="1" applyAlignment="1">
      <alignment horizontal="left" vertical="top" wrapText="1"/>
    </xf>
    <xf numFmtId="164" fontId="8" fillId="18" borderId="1" xfId="1" applyFont="1" applyFill="1" applyBorder="1" applyAlignment="1">
      <alignment horizontal="left" vertical="top"/>
    </xf>
    <xf numFmtId="165" fontId="8" fillId="18" borderId="1" xfId="1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164" fontId="12" fillId="0" borderId="0" xfId="1" applyFont="1" applyAlignment="1">
      <alignment vertical="top"/>
    </xf>
    <xf numFmtId="164" fontId="5" fillId="0" borderId="0" xfId="1" applyFont="1" applyAlignment="1">
      <alignment vertical="top"/>
    </xf>
    <xf numFmtId="0" fontId="15" fillId="0" borderId="0" xfId="0" applyFont="1"/>
    <xf numFmtId="164" fontId="12" fillId="0" borderId="0" xfId="1" applyFont="1"/>
    <xf numFmtId="3" fontId="10" fillId="0" borderId="1" xfId="0" applyNumberFormat="1" applyFont="1" applyBorder="1" applyAlignment="1">
      <alignment horizontal="center" vertical="top" wrapText="1"/>
    </xf>
    <xf numFmtId="164" fontId="10" fillId="0" borderId="1" xfId="1" applyFont="1" applyBorder="1" applyAlignment="1">
      <alignment horizontal="left" vertical="top" wrapText="1"/>
    </xf>
    <xf numFmtId="3" fontId="10" fillId="0" borderId="1" xfId="1" applyNumberFormat="1" applyFont="1" applyBorder="1" applyAlignment="1">
      <alignment horizontal="center" vertical="top" wrapText="1"/>
    </xf>
  </cellXfs>
  <cellStyles count="3">
    <cellStyle name="จุลภาค" xfId="1" builtinId="3"/>
    <cellStyle name="จุลภาค 2" xfId="2" xr:uid="{00000000-0005-0000-0000-000002000000}"/>
    <cellStyle name="ปกติ" xfId="0" builtinId="0"/>
  </cellStyles>
  <dxfs count="0"/>
  <tableStyles count="0" defaultTableStyle="TableStyleMedium2" defaultPivotStyle="PivotStyleLight16"/>
  <colors>
    <mruColors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38"/>
  <sheetViews>
    <sheetView topLeftCell="B1" zoomScaleNormal="100" workbookViewId="0">
      <pane ySplit="1" topLeftCell="A118" activePane="bottomLeft" state="frozen"/>
      <selection activeCell="B1" sqref="B1"/>
      <selection pane="bottomLeft" activeCell="E120" sqref="E120"/>
    </sheetView>
  </sheetViews>
  <sheetFormatPr defaultColWidth="9" defaultRowHeight="24"/>
  <cols>
    <col min="1" max="1" width="7.140625" style="260" hidden="1" customWidth="1"/>
    <col min="2" max="2" width="4.140625" style="259" customWidth="1"/>
    <col min="3" max="3" width="16.85546875" style="280" customWidth="1"/>
    <col min="4" max="4" width="26.5703125" style="425" customWidth="1"/>
    <col min="5" max="5" width="18.7109375" style="417" bestFit="1" customWidth="1"/>
    <col min="6" max="6" width="11.28515625" style="651" bestFit="1" customWidth="1"/>
    <col min="7" max="8" width="10.140625" style="651" bestFit="1" customWidth="1"/>
    <col min="9" max="9" width="8.5703125" style="651" bestFit="1" customWidth="1"/>
    <col min="10" max="10" width="10.140625" style="651" bestFit="1" customWidth="1"/>
    <col min="11" max="12" width="8.28515625" style="651" bestFit="1" customWidth="1"/>
    <col min="13" max="14" width="7.140625" style="651" bestFit="1" customWidth="1"/>
    <col min="15" max="24" width="5.7109375" style="651" bestFit="1" customWidth="1"/>
    <col min="25" max="25" width="7.28515625" style="651" bestFit="1" customWidth="1"/>
    <col min="26" max="26" width="5.7109375" style="651" bestFit="1" customWidth="1"/>
    <col min="27" max="27" width="18.7109375" style="651" bestFit="1" customWidth="1"/>
    <col min="28" max="28" width="18.7109375" style="642" bestFit="1" customWidth="1"/>
    <col min="29" max="33" width="11.28515625" style="419" bestFit="1" customWidth="1"/>
    <col min="34" max="34" width="12.140625" style="419" bestFit="1" customWidth="1"/>
    <col min="35" max="35" width="12" style="419" bestFit="1" customWidth="1"/>
    <col min="36" max="36" width="12.140625" style="419" bestFit="1" customWidth="1"/>
    <col min="37" max="37" width="12" style="419" bestFit="1" customWidth="1"/>
    <col min="38" max="38" width="12.140625" style="419" bestFit="1" customWidth="1"/>
    <col min="39" max="39" width="9.85546875" style="419" customWidth="1"/>
    <col min="40" max="45" width="10.140625" style="419" bestFit="1" customWidth="1"/>
    <col min="46" max="46" width="12.28515625" style="419" bestFit="1" customWidth="1"/>
    <col min="47" max="49" width="8.5703125" style="419" bestFit="1" customWidth="1"/>
    <col min="50" max="50" width="10.140625" style="419" bestFit="1" customWidth="1"/>
    <col min="51" max="52" width="7.28515625" style="419" bestFit="1" customWidth="1"/>
    <col min="53" max="53" width="13.42578125" style="419" bestFit="1" customWidth="1"/>
    <col min="54" max="54" width="18.7109375" style="652" bestFit="1" customWidth="1"/>
    <col min="55" max="55" width="16.85546875" style="419" bestFit="1" customWidth="1"/>
    <col min="56" max="56" width="10.5703125" style="419" bestFit="1" customWidth="1"/>
    <col min="57" max="57" width="9.42578125" style="419" customWidth="1"/>
    <col min="58" max="58" width="9" style="419" customWidth="1"/>
    <col min="59" max="59" width="9" style="653" customWidth="1"/>
    <col min="60" max="60" width="18.7109375" style="420" bestFit="1" customWidth="1"/>
    <col min="61" max="61" width="16.140625" style="261" customWidth="1"/>
    <col min="62" max="62" width="8.28515625" style="261" bestFit="1" customWidth="1"/>
    <col min="63" max="16384" width="9" style="261"/>
  </cols>
  <sheetData>
    <row r="1" spans="1:62" s="643" customFormat="1" ht="48">
      <c r="A1" s="1" t="s">
        <v>1</v>
      </c>
      <c r="B1" s="533" t="s">
        <v>8</v>
      </c>
      <c r="C1" s="533" t="s">
        <v>0</v>
      </c>
      <c r="D1" s="533" t="s">
        <v>9</v>
      </c>
      <c r="E1" s="534" t="s">
        <v>3</v>
      </c>
      <c r="F1" s="535">
        <v>1</v>
      </c>
      <c r="G1" s="535">
        <v>2</v>
      </c>
      <c r="H1" s="535">
        <v>3</v>
      </c>
      <c r="I1" s="535">
        <v>4</v>
      </c>
      <c r="J1" s="535">
        <v>5</v>
      </c>
      <c r="K1" s="535">
        <v>6</v>
      </c>
      <c r="L1" s="535">
        <v>7</v>
      </c>
      <c r="M1" s="535">
        <v>8</v>
      </c>
      <c r="N1" s="535">
        <v>9</v>
      </c>
      <c r="O1" s="535">
        <v>10</v>
      </c>
      <c r="P1" s="535">
        <v>11</v>
      </c>
      <c r="Q1" s="535">
        <v>12</v>
      </c>
      <c r="R1" s="535">
        <v>13</v>
      </c>
      <c r="S1" s="535">
        <v>14</v>
      </c>
      <c r="T1" s="535">
        <v>15</v>
      </c>
      <c r="U1" s="535">
        <v>16</v>
      </c>
      <c r="V1" s="535">
        <v>17</v>
      </c>
      <c r="W1" s="535">
        <v>18</v>
      </c>
      <c r="X1" s="535">
        <v>19</v>
      </c>
      <c r="Y1" s="535">
        <v>20</v>
      </c>
      <c r="Z1" s="535">
        <v>21</v>
      </c>
      <c r="AA1" s="536" t="s">
        <v>5</v>
      </c>
      <c r="AB1" s="537" t="s">
        <v>11</v>
      </c>
      <c r="AC1" s="2">
        <v>1</v>
      </c>
      <c r="AD1" s="2">
        <v>2</v>
      </c>
      <c r="AE1" s="2">
        <v>3</v>
      </c>
      <c r="AF1" s="2">
        <v>4</v>
      </c>
      <c r="AG1" s="2">
        <v>5</v>
      </c>
      <c r="AH1" s="2">
        <v>6</v>
      </c>
      <c r="AI1" s="2">
        <v>7</v>
      </c>
      <c r="AJ1" s="2">
        <v>8</v>
      </c>
      <c r="AK1" s="2">
        <v>9</v>
      </c>
      <c r="AL1" s="2">
        <v>10</v>
      </c>
      <c r="AM1" s="2">
        <v>11</v>
      </c>
      <c r="AN1" s="2">
        <v>12</v>
      </c>
      <c r="AO1" s="2">
        <v>13</v>
      </c>
      <c r="AP1" s="2">
        <v>14</v>
      </c>
      <c r="AQ1" s="2">
        <v>15</v>
      </c>
      <c r="AR1" s="2">
        <v>16</v>
      </c>
      <c r="AS1" s="2">
        <v>17</v>
      </c>
      <c r="AT1" s="2">
        <v>18</v>
      </c>
      <c r="AU1" s="2">
        <v>19</v>
      </c>
      <c r="AV1" s="2">
        <v>20</v>
      </c>
      <c r="AW1" s="2">
        <v>21</v>
      </c>
      <c r="AX1" s="2">
        <v>22</v>
      </c>
      <c r="AY1" s="2">
        <v>23</v>
      </c>
      <c r="AZ1" s="2">
        <v>24</v>
      </c>
      <c r="BA1" s="536" t="s">
        <v>5</v>
      </c>
      <c r="BB1" s="538" t="s">
        <v>4</v>
      </c>
      <c r="BC1" s="539">
        <v>1</v>
      </c>
      <c r="BD1" s="539">
        <v>2</v>
      </c>
      <c r="BE1" s="539">
        <v>3</v>
      </c>
      <c r="BF1" s="539">
        <v>4</v>
      </c>
      <c r="BG1" s="539">
        <v>5</v>
      </c>
      <c r="BH1" s="536" t="s">
        <v>5</v>
      </c>
      <c r="BI1" s="540" t="s">
        <v>58</v>
      </c>
    </row>
    <row r="2" spans="1:62" s="260" customFormat="1" ht="96">
      <c r="A2" s="3"/>
      <c r="B2" s="541">
        <v>1</v>
      </c>
      <c r="C2" s="285" t="s">
        <v>272</v>
      </c>
      <c r="D2" s="350" t="s">
        <v>311</v>
      </c>
      <c r="E2" s="254">
        <v>3000</v>
      </c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7">
        <f>E2-F2-G2-H2-I2-Z2-J2-K2-L2-M2-N2-O2-P2-Q2-R2-S2-T2-U2-V2-W2-X2-Y2</f>
        <v>3000</v>
      </c>
      <c r="AB2" s="543"/>
      <c r="AC2" s="544"/>
      <c r="AD2" s="544"/>
      <c r="AE2" s="544"/>
      <c r="AF2" s="544"/>
      <c r="AG2" s="544"/>
      <c r="AH2" s="544"/>
      <c r="AI2" s="544"/>
      <c r="AJ2" s="544"/>
      <c r="AK2" s="544"/>
      <c r="AL2" s="544"/>
      <c r="AM2" s="544"/>
      <c r="AN2" s="544"/>
      <c r="AO2" s="544"/>
      <c r="AP2" s="544"/>
      <c r="AQ2" s="544"/>
      <c r="AR2" s="544"/>
      <c r="AS2" s="544"/>
      <c r="AT2" s="544"/>
      <c r="AU2" s="544"/>
      <c r="AV2" s="544"/>
      <c r="AW2" s="544"/>
      <c r="AX2" s="544"/>
      <c r="AY2" s="544"/>
      <c r="AZ2" s="544"/>
      <c r="BA2" s="548">
        <f t="shared" ref="BA2:BA65" si="0">AB2-AC2-AD2-AE2-AF2-AG2-AH2-AI2-AJ2-AK2-AZ2-AL2-AM2-AN2-AO2-AP2-AQ2-AR2-AS2-AT2-AU2-AV2-AW2-AX2-AY2</f>
        <v>0</v>
      </c>
      <c r="BB2" s="254"/>
      <c r="BC2" s="542"/>
      <c r="BD2" s="542"/>
      <c r="BE2" s="542"/>
      <c r="BF2" s="542"/>
      <c r="BG2" s="542"/>
      <c r="BH2" s="7">
        <f>BB2-BC2-BD2-BE2-BF2-BG2</f>
        <v>0</v>
      </c>
      <c r="BI2" s="3" t="s">
        <v>359</v>
      </c>
    </row>
    <row r="3" spans="1:62" s="260" customFormat="1">
      <c r="A3" s="3"/>
      <c r="B3" s="299"/>
      <c r="C3" s="252"/>
      <c r="D3" s="350" t="s">
        <v>312</v>
      </c>
      <c r="E3" s="254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542"/>
      <c r="R3" s="542"/>
      <c r="S3" s="542"/>
      <c r="T3" s="542"/>
      <c r="U3" s="542"/>
      <c r="V3" s="542"/>
      <c r="W3" s="542"/>
      <c r="X3" s="542"/>
      <c r="Y3" s="542"/>
      <c r="Z3" s="542"/>
      <c r="AA3" s="7">
        <f t="shared" ref="AA3:AA66" si="1">E3-F3-G3-H3-I3-Z3-J3-K3-L3-M3-N3-O3-P3-Q3-R3-S3-T3-U3-V3-W3-X3-Y3</f>
        <v>0</v>
      </c>
      <c r="AB3" s="543"/>
      <c r="AC3" s="544"/>
      <c r="AD3" s="544"/>
      <c r="AE3" s="544"/>
      <c r="AF3" s="544"/>
      <c r="AG3" s="544"/>
      <c r="AH3" s="544"/>
      <c r="AI3" s="544"/>
      <c r="AJ3" s="544"/>
      <c r="AK3" s="544"/>
      <c r="AL3" s="544"/>
      <c r="AM3" s="544"/>
      <c r="AN3" s="544"/>
      <c r="AO3" s="544"/>
      <c r="AP3" s="544"/>
      <c r="AQ3" s="544"/>
      <c r="AR3" s="544"/>
      <c r="AS3" s="544"/>
      <c r="AT3" s="544"/>
      <c r="AU3" s="544"/>
      <c r="AV3" s="544"/>
      <c r="AW3" s="544"/>
      <c r="AX3" s="544"/>
      <c r="AY3" s="544"/>
      <c r="AZ3" s="544"/>
      <c r="BA3" s="548">
        <f t="shared" si="0"/>
        <v>0</v>
      </c>
      <c r="BB3" s="341"/>
      <c r="BC3" s="542"/>
      <c r="BD3" s="542"/>
      <c r="BE3" s="542"/>
      <c r="BF3" s="542"/>
      <c r="BG3" s="542"/>
      <c r="BH3" s="7">
        <f t="shared" ref="BH3:BH66" si="2">BB3-BC3-BD3-BE3-BF3-BG3</f>
        <v>0</v>
      </c>
      <c r="BI3" s="3"/>
    </row>
    <row r="4" spans="1:62" s="260" customFormat="1" ht="96">
      <c r="A4" s="3"/>
      <c r="B4" s="299"/>
      <c r="C4" s="252"/>
      <c r="D4" s="350" t="s">
        <v>360</v>
      </c>
      <c r="E4" s="254">
        <v>1000</v>
      </c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7">
        <f t="shared" si="1"/>
        <v>1000</v>
      </c>
      <c r="AB4" s="543"/>
      <c r="AC4" s="544"/>
      <c r="AD4" s="544"/>
      <c r="AE4" s="544"/>
      <c r="AF4" s="544"/>
      <c r="AG4" s="544"/>
      <c r="AH4" s="544"/>
      <c r="AI4" s="544"/>
      <c r="AJ4" s="544"/>
      <c r="AK4" s="544"/>
      <c r="AL4" s="544"/>
      <c r="AM4" s="544"/>
      <c r="AN4" s="544"/>
      <c r="AO4" s="544"/>
      <c r="AP4" s="544"/>
      <c r="AQ4" s="544"/>
      <c r="AR4" s="544"/>
      <c r="AS4" s="544"/>
      <c r="AT4" s="544"/>
      <c r="AU4" s="544"/>
      <c r="AV4" s="544"/>
      <c r="AW4" s="544"/>
      <c r="AX4" s="544"/>
      <c r="AY4" s="544"/>
      <c r="AZ4" s="544"/>
      <c r="BA4" s="548">
        <f t="shared" si="0"/>
        <v>0</v>
      </c>
      <c r="BB4" s="341"/>
      <c r="BC4" s="542"/>
      <c r="BD4" s="542"/>
      <c r="BE4" s="542"/>
      <c r="BF4" s="542"/>
      <c r="BG4" s="542"/>
      <c r="BH4" s="7">
        <f t="shared" si="2"/>
        <v>0</v>
      </c>
      <c r="BI4" s="3"/>
    </row>
    <row r="5" spans="1:62" s="260" customFormat="1" ht="48">
      <c r="A5" s="3"/>
      <c r="B5" s="545"/>
      <c r="C5" s="546"/>
      <c r="D5" s="263" t="s">
        <v>314</v>
      </c>
      <c r="E5" s="254">
        <v>1000</v>
      </c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  <c r="S5" s="542"/>
      <c r="T5" s="542"/>
      <c r="U5" s="542"/>
      <c r="V5" s="542"/>
      <c r="W5" s="542"/>
      <c r="X5" s="542"/>
      <c r="Y5" s="542"/>
      <c r="Z5" s="542"/>
      <c r="AA5" s="7">
        <f t="shared" si="1"/>
        <v>1000</v>
      </c>
      <c r="AB5" s="543"/>
      <c r="AC5" s="544"/>
      <c r="AD5" s="544"/>
      <c r="AE5" s="544"/>
      <c r="AF5" s="544"/>
      <c r="AG5" s="544"/>
      <c r="AH5" s="544"/>
      <c r="AI5" s="544"/>
      <c r="AJ5" s="544"/>
      <c r="AK5" s="544"/>
      <c r="AL5" s="544"/>
      <c r="AM5" s="544"/>
      <c r="AN5" s="544"/>
      <c r="AO5" s="544"/>
      <c r="AP5" s="544"/>
      <c r="AQ5" s="544"/>
      <c r="AR5" s="544"/>
      <c r="AS5" s="544"/>
      <c r="AT5" s="544"/>
      <c r="AU5" s="544"/>
      <c r="AV5" s="544"/>
      <c r="AW5" s="544"/>
      <c r="AX5" s="544"/>
      <c r="AY5" s="544"/>
      <c r="AZ5" s="544"/>
      <c r="BA5" s="548">
        <f t="shared" si="0"/>
        <v>0</v>
      </c>
      <c r="BB5" s="341"/>
      <c r="BC5" s="542"/>
      <c r="BD5" s="542"/>
      <c r="BE5" s="542"/>
      <c r="BF5" s="542"/>
      <c r="BG5" s="542"/>
      <c r="BH5" s="7">
        <f t="shared" si="2"/>
        <v>0</v>
      </c>
      <c r="BI5" s="3"/>
    </row>
    <row r="6" spans="1:62" ht="72">
      <c r="A6" s="3">
        <v>1</v>
      </c>
      <c r="B6" s="545"/>
      <c r="C6" s="328"/>
      <c r="D6" s="263" t="s">
        <v>313</v>
      </c>
      <c r="E6" s="254">
        <v>2000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>
        <f t="shared" si="1"/>
        <v>2000</v>
      </c>
      <c r="AB6" s="547"/>
      <c r="AC6" s="548"/>
      <c r="AD6" s="548"/>
      <c r="AE6" s="548"/>
      <c r="AF6" s="548"/>
      <c r="AG6" s="548"/>
      <c r="AH6" s="548"/>
      <c r="AI6" s="548"/>
      <c r="AJ6" s="548"/>
      <c r="AK6" s="548"/>
      <c r="AL6" s="548"/>
      <c r="AM6" s="548"/>
      <c r="AN6" s="548"/>
      <c r="AO6" s="548"/>
      <c r="AP6" s="548"/>
      <c r="AQ6" s="548"/>
      <c r="AR6" s="548"/>
      <c r="AS6" s="548"/>
      <c r="AT6" s="548"/>
      <c r="AU6" s="548"/>
      <c r="AV6" s="548"/>
      <c r="AW6" s="548"/>
      <c r="AX6" s="548"/>
      <c r="AY6" s="548"/>
      <c r="AZ6" s="548"/>
      <c r="BA6" s="548">
        <f t="shared" si="0"/>
        <v>0</v>
      </c>
      <c r="BB6" s="549"/>
      <c r="BC6" s="548"/>
      <c r="BD6" s="548"/>
      <c r="BE6" s="548"/>
      <c r="BF6" s="548"/>
      <c r="BG6" s="54"/>
      <c r="BH6" s="7">
        <f t="shared" si="2"/>
        <v>0</v>
      </c>
      <c r="BI6" s="3" t="s">
        <v>60</v>
      </c>
    </row>
    <row r="7" spans="1:62" ht="48">
      <c r="A7" s="3"/>
      <c r="B7" s="303"/>
      <c r="C7" s="328"/>
      <c r="D7" s="263" t="s">
        <v>315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>
        <f t="shared" si="1"/>
        <v>0</v>
      </c>
      <c r="AB7" s="547"/>
      <c r="AC7" s="548"/>
      <c r="AD7" s="548"/>
      <c r="AE7" s="548"/>
      <c r="AF7" s="548"/>
      <c r="AG7" s="548"/>
      <c r="AH7" s="548"/>
      <c r="AI7" s="548"/>
      <c r="AJ7" s="548"/>
      <c r="AK7" s="548"/>
      <c r="AL7" s="548"/>
      <c r="AM7" s="548"/>
      <c r="AN7" s="548"/>
      <c r="AO7" s="548"/>
      <c r="AP7" s="548"/>
      <c r="AQ7" s="548"/>
      <c r="AR7" s="548"/>
      <c r="AS7" s="548"/>
      <c r="AT7" s="548"/>
      <c r="AU7" s="548"/>
      <c r="AV7" s="548"/>
      <c r="AW7" s="548"/>
      <c r="AX7" s="548"/>
      <c r="AY7" s="548"/>
      <c r="AZ7" s="548"/>
      <c r="BA7" s="548">
        <f t="shared" si="0"/>
        <v>0</v>
      </c>
      <c r="BB7" s="547">
        <v>338726</v>
      </c>
      <c r="BC7" s="548"/>
      <c r="BD7" s="548"/>
      <c r="BE7" s="548"/>
      <c r="BF7" s="548"/>
      <c r="BG7" s="54"/>
      <c r="BH7" s="7">
        <f t="shared" si="2"/>
        <v>338726</v>
      </c>
      <c r="BI7" s="3" t="s">
        <v>358</v>
      </c>
    </row>
    <row r="8" spans="1:62">
      <c r="A8" s="3"/>
      <c r="B8" s="300"/>
      <c r="C8" s="4" t="s">
        <v>7</v>
      </c>
      <c r="D8" s="8"/>
      <c r="E8" s="550">
        <f t="shared" ref="E8:Z8" si="3">SUM(E2:E7)</f>
        <v>7000</v>
      </c>
      <c r="F8" s="551">
        <f t="shared" si="3"/>
        <v>0</v>
      </c>
      <c r="G8" s="551">
        <f t="shared" si="3"/>
        <v>0</v>
      </c>
      <c r="H8" s="551">
        <f t="shared" si="3"/>
        <v>0</v>
      </c>
      <c r="I8" s="551">
        <f t="shared" si="3"/>
        <v>0</v>
      </c>
      <c r="J8" s="551">
        <f t="shared" si="3"/>
        <v>0</v>
      </c>
      <c r="K8" s="551">
        <f t="shared" si="3"/>
        <v>0</v>
      </c>
      <c r="L8" s="551">
        <f t="shared" si="3"/>
        <v>0</v>
      </c>
      <c r="M8" s="551">
        <f t="shared" si="3"/>
        <v>0</v>
      </c>
      <c r="N8" s="551">
        <f t="shared" si="3"/>
        <v>0</v>
      </c>
      <c r="O8" s="551">
        <f t="shared" si="3"/>
        <v>0</v>
      </c>
      <c r="P8" s="551">
        <f t="shared" si="3"/>
        <v>0</v>
      </c>
      <c r="Q8" s="551">
        <f t="shared" si="3"/>
        <v>0</v>
      </c>
      <c r="R8" s="551">
        <f t="shared" si="3"/>
        <v>0</v>
      </c>
      <c r="S8" s="551">
        <f t="shared" si="3"/>
        <v>0</v>
      </c>
      <c r="T8" s="551">
        <f t="shared" si="3"/>
        <v>0</v>
      </c>
      <c r="U8" s="551">
        <f t="shared" si="3"/>
        <v>0</v>
      </c>
      <c r="V8" s="551">
        <f t="shared" si="3"/>
        <v>0</v>
      </c>
      <c r="W8" s="551">
        <f t="shared" si="3"/>
        <v>0</v>
      </c>
      <c r="X8" s="551">
        <f t="shared" si="3"/>
        <v>0</v>
      </c>
      <c r="Y8" s="551">
        <f t="shared" si="3"/>
        <v>0</v>
      </c>
      <c r="Z8" s="551">
        <f t="shared" si="3"/>
        <v>0</v>
      </c>
      <c r="AA8" s="7">
        <f t="shared" si="1"/>
        <v>7000</v>
      </c>
      <c r="AB8" s="552">
        <f t="shared" ref="AB8:BG8" si="4">SUM(AB2:AB7)</f>
        <v>0</v>
      </c>
      <c r="AC8" s="553">
        <f t="shared" si="4"/>
        <v>0</v>
      </c>
      <c r="AD8" s="553">
        <f t="shared" si="4"/>
        <v>0</v>
      </c>
      <c r="AE8" s="553">
        <f t="shared" si="4"/>
        <v>0</v>
      </c>
      <c r="AF8" s="553">
        <f t="shared" si="4"/>
        <v>0</v>
      </c>
      <c r="AG8" s="553">
        <f t="shared" si="4"/>
        <v>0</v>
      </c>
      <c r="AH8" s="553">
        <f t="shared" si="4"/>
        <v>0</v>
      </c>
      <c r="AI8" s="553">
        <f t="shared" si="4"/>
        <v>0</v>
      </c>
      <c r="AJ8" s="553">
        <f t="shared" si="4"/>
        <v>0</v>
      </c>
      <c r="AK8" s="553">
        <f t="shared" si="4"/>
        <v>0</v>
      </c>
      <c r="AL8" s="553">
        <f t="shared" si="4"/>
        <v>0</v>
      </c>
      <c r="AM8" s="553">
        <f t="shared" si="4"/>
        <v>0</v>
      </c>
      <c r="AN8" s="553">
        <f t="shared" si="4"/>
        <v>0</v>
      </c>
      <c r="AO8" s="553">
        <f t="shared" si="4"/>
        <v>0</v>
      </c>
      <c r="AP8" s="553">
        <f t="shared" si="4"/>
        <v>0</v>
      </c>
      <c r="AQ8" s="553">
        <f t="shared" si="4"/>
        <v>0</v>
      </c>
      <c r="AR8" s="553">
        <f t="shared" si="4"/>
        <v>0</v>
      </c>
      <c r="AS8" s="553">
        <f t="shared" si="4"/>
        <v>0</v>
      </c>
      <c r="AT8" s="553">
        <f t="shared" si="4"/>
        <v>0</v>
      </c>
      <c r="AU8" s="553">
        <f t="shared" si="4"/>
        <v>0</v>
      </c>
      <c r="AV8" s="553">
        <f t="shared" si="4"/>
        <v>0</v>
      </c>
      <c r="AW8" s="553">
        <f t="shared" si="4"/>
        <v>0</v>
      </c>
      <c r="AX8" s="553">
        <f t="shared" si="4"/>
        <v>0</v>
      </c>
      <c r="AY8" s="553">
        <f t="shared" si="4"/>
        <v>0</v>
      </c>
      <c r="AZ8" s="553">
        <f t="shared" si="4"/>
        <v>0</v>
      </c>
      <c r="BA8" s="548">
        <f t="shared" si="0"/>
        <v>0</v>
      </c>
      <c r="BB8" s="552">
        <f t="shared" si="4"/>
        <v>338726</v>
      </c>
      <c r="BC8" s="553">
        <f t="shared" si="4"/>
        <v>0</v>
      </c>
      <c r="BD8" s="553">
        <f t="shared" si="4"/>
        <v>0</v>
      </c>
      <c r="BE8" s="553">
        <f t="shared" si="4"/>
        <v>0</v>
      </c>
      <c r="BF8" s="553">
        <f t="shared" si="4"/>
        <v>0</v>
      </c>
      <c r="BG8" s="553">
        <f t="shared" si="4"/>
        <v>0</v>
      </c>
      <c r="BH8" s="7">
        <f t="shared" si="2"/>
        <v>338726</v>
      </c>
      <c r="BI8" s="553">
        <f>SUM(BI6:BI7)</f>
        <v>0</v>
      </c>
    </row>
    <row r="9" spans="1:62" s="260" customFormat="1" ht="72">
      <c r="A9" s="3"/>
      <c r="B9" s="541">
        <v>2</v>
      </c>
      <c r="C9" s="262" t="s">
        <v>193</v>
      </c>
      <c r="D9" s="263" t="s">
        <v>298</v>
      </c>
      <c r="E9" s="264">
        <v>30000</v>
      </c>
      <c r="F9" s="565">
        <v>6690</v>
      </c>
      <c r="G9" s="431">
        <v>3705</v>
      </c>
      <c r="H9" s="7"/>
      <c r="I9" s="7"/>
      <c r="J9" s="7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7">
        <f t="shared" si="1"/>
        <v>19605</v>
      </c>
      <c r="AB9" s="547"/>
      <c r="AC9" s="548"/>
      <c r="AD9" s="548"/>
      <c r="AE9" s="548"/>
      <c r="AF9" s="548"/>
      <c r="AG9" s="548"/>
      <c r="AH9" s="548"/>
      <c r="AI9" s="548"/>
      <c r="AJ9" s="548"/>
      <c r="AK9" s="548"/>
      <c r="AL9" s="548"/>
      <c r="AM9" s="548"/>
      <c r="AN9" s="548"/>
      <c r="AO9" s="548"/>
      <c r="AP9" s="548"/>
      <c r="AQ9" s="548"/>
      <c r="AR9" s="548"/>
      <c r="AS9" s="548"/>
      <c r="AT9" s="548"/>
      <c r="AU9" s="548"/>
      <c r="AV9" s="548"/>
      <c r="AW9" s="548"/>
      <c r="AX9" s="548"/>
      <c r="AY9" s="548"/>
      <c r="AZ9" s="548"/>
      <c r="BA9" s="548">
        <f t="shared" si="0"/>
        <v>0</v>
      </c>
      <c r="BB9" s="265"/>
      <c r="BC9" s="555"/>
      <c r="BD9" s="548"/>
      <c r="BE9" s="548"/>
      <c r="BF9" s="548"/>
      <c r="BG9" s="548"/>
      <c r="BH9" s="7">
        <f t="shared" si="2"/>
        <v>0</v>
      </c>
      <c r="BI9" s="3" t="s">
        <v>98</v>
      </c>
    </row>
    <row r="10" spans="1:62" s="420" customFormat="1" ht="48">
      <c r="A10" s="3"/>
      <c r="B10" s="301"/>
      <c r="C10" s="262"/>
      <c r="D10" s="263" t="s">
        <v>299</v>
      </c>
      <c r="E10" s="264">
        <v>4000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>
        <f t="shared" si="1"/>
        <v>4000</v>
      </c>
      <c r="AB10" s="547"/>
      <c r="AC10" s="548"/>
      <c r="AD10" s="548"/>
      <c r="AE10" s="548"/>
      <c r="AF10" s="548"/>
      <c r="AG10" s="548"/>
      <c r="AH10" s="548"/>
      <c r="AI10" s="548"/>
      <c r="AJ10" s="548"/>
      <c r="AK10" s="548"/>
      <c r="AL10" s="548"/>
      <c r="AM10" s="548"/>
      <c r="AN10" s="548"/>
      <c r="AO10" s="548"/>
      <c r="AP10" s="548"/>
      <c r="AQ10" s="548"/>
      <c r="AR10" s="548"/>
      <c r="AS10" s="548"/>
      <c r="AT10" s="548"/>
      <c r="AU10" s="548"/>
      <c r="AV10" s="548"/>
      <c r="AW10" s="548"/>
      <c r="AX10" s="548"/>
      <c r="AY10" s="548"/>
      <c r="AZ10" s="548"/>
      <c r="BA10" s="548">
        <f t="shared" si="0"/>
        <v>0</v>
      </c>
      <c r="BB10" s="265"/>
      <c r="BC10" s="555"/>
      <c r="BD10" s="548"/>
      <c r="BE10" s="548"/>
      <c r="BF10" s="548"/>
      <c r="BG10" s="257"/>
      <c r="BH10" s="7">
        <f t="shared" si="2"/>
        <v>0</v>
      </c>
      <c r="BI10" s="3"/>
    </row>
    <row r="11" spans="1:62" s="420" customFormat="1" ht="20.25" customHeight="1">
      <c r="A11" s="3"/>
      <c r="B11" s="301"/>
      <c r="C11" s="262"/>
      <c r="D11" s="263" t="s">
        <v>300</v>
      </c>
      <c r="E11" s="264">
        <f>1000-140</f>
        <v>860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>
        <f t="shared" si="1"/>
        <v>860</v>
      </c>
      <c r="AB11" s="547"/>
      <c r="AC11" s="548"/>
      <c r="AD11" s="548"/>
      <c r="AE11" s="548"/>
      <c r="AF11" s="548"/>
      <c r="AG11" s="548"/>
      <c r="AH11" s="548"/>
      <c r="AI11" s="548"/>
      <c r="AJ11" s="548"/>
      <c r="AK11" s="548"/>
      <c r="AL11" s="548"/>
      <c r="AM11" s="548"/>
      <c r="AN11" s="548"/>
      <c r="AO11" s="548"/>
      <c r="AP11" s="548"/>
      <c r="AQ11" s="548"/>
      <c r="AR11" s="548"/>
      <c r="AS11" s="548"/>
      <c r="AT11" s="548"/>
      <c r="AU11" s="548"/>
      <c r="AV11" s="548"/>
      <c r="AW11" s="548"/>
      <c r="AX11" s="548"/>
      <c r="AY11" s="548"/>
      <c r="AZ11" s="548"/>
      <c r="BA11" s="548">
        <f t="shared" si="0"/>
        <v>0</v>
      </c>
      <c r="BB11" s="265"/>
      <c r="BC11" s="555"/>
      <c r="BD11" s="548"/>
      <c r="BE11" s="548"/>
      <c r="BF11" s="548"/>
      <c r="BG11" s="257"/>
      <c r="BH11" s="7">
        <f t="shared" si="2"/>
        <v>0</v>
      </c>
      <c r="BI11" s="3"/>
      <c r="BJ11" s="530"/>
    </row>
    <row r="12" spans="1:62" s="420" customFormat="1">
      <c r="A12" s="3"/>
      <c r="B12" s="301"/>
      <c r="C12" s="262"/>
      <c r="D12" s="263" t="s">
        <v>301</v>
      </c>
      <c r="E12" s="26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>
        <f t="shared" si="1"/>
        <v>0</v>
      </c>
      <c r="AB12" s="547"/>
      <c r="AC12" s="548"/>
      <c r="AD12" s="548"/>
      <c r="AE12" s="548"/>
      <c r="AF12" s="548"/>
      <c r="AG12" s="548"/>
      <c r="AH12" s="548"/>
      <c r="AI12" s="548"/>
      <c r="AJ12" s="548"/>
      <c r="AK12" s="548"/>
      <c r="AL12" s="548"/>
      <c r="AM12" s="548"/>
      <c r="AN12" s="548"/>
      <c r="AO12" s="548"/>
      <c r="AP12" s="548"/>
      <c r="AQ12" s="548"/>
      <c r="AR12" s="548"/>
      <c r="AS12" s="548"/>
      <c r="AT12" s="548"/>
      <c r="AU12" s="548"/>
      <c r="AV12" s="548"/>
      <c r="AW12" s="548"/>
      <c r="AX12" s="548"/>
      <c r="AY12" s="548"/>
      <c r="AZ12" s="548"/>
      <c r="BA12" s="548">
        <f t="shared" si="0"/>
        <v>0</v>
      </c>
      <c r="BB12" s="264">
        <v>50000</v>
      </c>
      <c r="BC12" s="610">
        <v>43729.99</v>
      </c>
      <c r="BD12" s="548"/>
      <c r="BE12" s="548"/>
      <c r="BF12" s="548"/>
      <c r="BG12" s="257"/>
      <c r="BH12" s="7">
        <f t="shared" si="2"/>
        <v>6270.010000000002</v>
      </c>
      <c r="BI12" s="3"/>
      <c r="BJ12" s="531"/>
    </row>
    <row r="13" spans="1:62">
      <c r="A13" s="3"/>
      <c r="B13" s="300"/>
      <c r="C13" s="4" t="s">
        <v>7</v>
      </c>
      <c r="D13" s="9"/>
      <c r="E13" s="556">
        <f>SUM(E9:E12)</f>
        <v>34860</v>
      </c>
      <c r="F13" s="557">
        <f t="shared" ref="F13:BI13" si="5">SUM(F9:F12)</f>
        <v>6690</v>
      </c>
      <c r="G13" s="557">
        <f t="shared" si="5"/>
        <v>3705</v>
      </c>
      <c r="H13" s="557">
        <f t="shared" si="5"/>
        <v>0</v>
      </c>
      <c r="I13" s="557">
        <f t="shared" si="5"/>
        <v>0</v>
      </c>
      <c r="J13" s="557">
        <f t="shared" si="5"/>
        <v>0</v>
      </c>
      <c r="K13" s="557">
        <f t="shared" si="5"/>
        <v>0</v>
      </c>
      <c r="L13" s="557">
        <f t="shared" si="5"/>
        <v>0</v>
      </c>
      <c r="M13" s="557">
        <f t="shared" si="5"/>
        <v>0</v>
      </c>
      <c r="N13" s="557">
        <f t="shared" si="5"/>
        <v>0</v>
      </c>
      <c r="O13" s="557">
        <f t="shared" si="5"/>
        <v>0</v>
      </c>
      <c r="P13" s="557">
        <f t="shared" si="5"/>
        <v>0</v>
      </c>
      <c r="Q13" s="557">
        <f t="shared" si="5"/>
        <v>0</v>
      </c>
      <c r="R13" s="557">
        <f t="shared" si="5"/>
        <v>0</v>
      </c>
      <c r="S13" s="557">
        <f t="shared" si="5"/>
        <v>0</v>
      </c>
      <c r="T13" s="557">
        <f t="shared" si="5"/>
        <v>0</v>
      </c>
      <c r="U13" s="557">
        <f t="shared" si="5"/>
        <v>0</v>
      </c>
      <c r="V13" s="557">
        <f t="shared" si="5"/>
        <v>0</v>
      </c>
      <c r="W13" s="557">
        <f t="shared" si="5"/>
        <v>0</v>
      </c>
      <c r="X13" s="557">
        <f t="shared" si="5"/>
        <v>0</v>
      </c>
      <c r="Y13" s="557">
        <f t="shared" si="5"/>
        <v>0</v>
      </c>
      <c r="Z13" s="557">
        <f t="shared" si="5"/>
        <v>0</v>
      </c>
      <c r="AA13" s="7">
        <f t="shared" si="1"/>
        <v>24465</v>
      </c>
      <c r="AB13" s="558">
        <f t="shared" si="5"/>
        <v>0</v>
      </c>
      <c r="AC13" s="553">
        <f t="shared" si="5"/>
        <v>0</v>
      </c>
      <c r="AD13" s="553">
        <f t="shared" si="5"/>
        <v>0</v>
      </c>
      <c r="AE13" s="553">
        <f t="shared" si="5"/>
        <v>0</v>
      </c>
      <c r="AF13" s="553">
        <f t="shared" si="5"/>
        <v>0</v>
      </c>
      <c r="AG13" s="553">
        <f t="shared" si="5"/>
        <v>0</v>
      </c>
      <c r="AH13" s="553">
        <f t="shared" si="5"/>
        <v>0</v>
      </c>
      <c r="AI13" s="553">
        <f t="shared" si="5"/>
        <v>0</v>
      </c>
      <c r="AJ13" s="553">
        <f t="shared" si="5"/>
        <v>0</v>
      </c>
      <c r="AK13" s="553">
        <f t="shared" si="5"/>
        <v>0</v>
      </c>
      <c r="AL13" s="553">
        <f t="shared" si="5"/>
        <v>0</v>
      </c>
      <c r="AM13" s="553">
        <f t="shared" si="5"/>
        <v>0</v>
      </c>
      <c r="AN13" s="553">
        <f t="shared" si="5"/>
        <v>0</v>
      </c>
      <c r="AO13" s="553">
        <f t="shared" si="5"/>
        <v>0</v>
      </c>
      <c r="AP13" s="553">
        <f t="shared" si="5"/>
        <v>0</v>
      </c>
      <c r="AQ13" s="553">
        <f t="shared" si="5"/>
        <v>0</v>
      </c>
      <c r="AR13" s="553">
        <f t="shared" si="5"/>
        <v>0</v>
      </c>
      <c r="AS13" s="553">
        <f t="shared" si="5"/>
        <v>0</v>
      </c>
      <c r="AT13" s="553">
        <f t="shared" si="5"/>
        <v>0</v>
      </c>
      <c r="AU13" s="553">
        <f t="shared" si="5"/>
        <v>0</v>
      </c>
      <c r="AV13" s="553">
        <f t="shared" si="5"/>
        <v>0</v>
      </c>
      <c r="AW13" s="553">
        <f t="shared" si="5"/>
        <v>0</v>
      </c>
      <c r="AX13" s="553">
        <f t="shared" si="5"/>
        <v>0</v>
      </c>
      <c r="AY13" s="553">
        <f t="shared" si="5"/>
        <v>0</v>
      </c>
      <c r="AZ13" s="553">
        <f t="shared" si="5"/>
        <v>0</v>
      </c>
      <c r="BA13" s="548">
        <f t="shared" si="0"/>
        <v>0</v>
      </c>
      <c r="BB13" s="560">
        <f t="shared" si="5"/>
        <v>50000</v>
      </c>
      <c r="BC13" s="553">
        <f t="shared" si="5"/>
        <v>43729.99</v>
      </c>
      <c r="BD13" s="553">
        <f t="shared" si="5"/>
        <v>0</v>
      </c>
      <c r="BE13" s="553">
        <f t="shared" si="5"/>
        <v>0</v>
      </c>
      <c r="BF13" s="553">
        <f t="shared" si="5"/>
        <v>0</v>
      </c>
      <c r="BG13" s="553">
        <f t="shared" si="5"/>
        <v>0</v>
      </c>
      <c r="BH13" s="7">
        <f t="shared" si="2"/>
        <v>6270.010000000002</v>
      </c>
      <c r="BI13" s="553">
        <f t="shared" si="5"/>
        <v>0</v>
      </c>
      <c r="BJ13" s="530"/>
    </row>
    <row r="14" spans="1:62" s="281" customFormat="1" ht="48">
      <c r="A14" s="1"/>
      <c r="B14" s="541">
        <v>3</v>
      </c>
      <c r="C14" s="5" t="s">
        <v>37</v>
      </c>
      <c r="D14" s="11" t="s">
        <v>38</v>
      </c>
      <c r="E14" s="12">
        <v>10000</v>
      </c>
      <c r="F14" s="431">
        <v>800</v>
      </c>
      <c r="G14" s="12"/>
      <c r="H14" s="12"/>
      <c r="I14" s="12"/>
      <c r="J14" s="12"/>
      <c r="K14" s="12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7">
        <f t="shared" si="1"/>
        <v>9200</v>
      </c>
      <c r="AB14" s="561"/>
      <c r="AC14" s="266"/>
      <c r="AD14" s="266"/>
      <c r="AE14" s="266"/>
      <c r="AF14" s="266"/>
      <c r="AG14" s="266"/>
      <c r="AH14" s="266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6"/>
      <c r="AT14" s="266"/>
      <c r="AU14" s="266"/>
      <c r="AV14" s="266"/>
      <c r="AW14" s="266"/>
      <c r="AX14" s="266"/>
      <c r="AY14" s="266"/>
      <c r="AZ14" s="266"/>
      <c r="BA14" s="548">
        <f t="shared" si="0"/>
        <v>0</v>
      </c>
      <c r="BB14" s="562"/>
      <c r="BC14" s="266"/>
      <c r="BD14" s="266"/>
      <c r="BE14" s="266"/>
      <c r="BF14" s="266"/>
      <c r="BG14" s="266"/>
      <c r="BH14" s="7">
        <f t="shared" si="2"/>
        <v>0</v>
      </c>
      <c r="BI14" s="1" t="s">
        <v>68</v>
      </c>
      <c r="BJ14" s="644"/>
    </row>
    <row r="15" spans="1:62" s="267" customFormat="1" ht="48">
      <c r="A15" s="1"/>
      <c r="B15" s="299"/>
      <c r="C15" s="5"/>
      <c r="D15" s="11" t="s">
        <v>39</v>
      </c>
      <c r="E15" s="12"/>
      <c r="F15" s="12"/>
      <c r="G15" s="12"/>
      <c r="H15" s="12"/>
      <c r="I15" s="12"/>
      <c r="J15" s="266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7">
        <f t="shared" si="1"/>
        <v>0</v>
      </c>
      <c r="AB15" s="561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548">
        <f t="shared" si="0"/>
        <v>0</v>
      </c>
      <c r="BB15" s="562"/>
      <c r="BC15" s="266"/>
      <c r="BD15" s="266"/>
      <c r="BE15" s="266"/>
      <c r="BF15" s="266"/>
      <c r="BG15" s="258"/>
      <c r="BH15" s="7">
        <f t="shared" si="2"/>
        <v>0</v>
      </c>
      <c r="BI15" s="1"/>
      <c r="BJ15" s="645"/>
    </row>
    <row r="16" spans="1:62" s="267" customFormat="1">
      <c r="A16" s="1"/>
      <c r="B16" s="299"/>
      <c r="C16" s="5"/>
      <c r="D16" s="11" t="s">
        <v>40</v>
      </c>
      <c r="E16" s="12">
        <v>8000</v>
      </c>
      <c r="F16" s="431">
        <v>8000</v>
      </c>
      <c r="G16" s="12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7">
        <f t="shared" si="1"/>
        <v>0</v>
      </c>
      <c r="AB16" s="561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/>
      <c r="BA16" s="548">
        <f t="shared" si="0"/>
        <v>0</v>
      </c>
      <c r="BB16" s="562"/>
      <c r="BC16" s="266"/>
      <c r="BD16" s="266"/>
      <c r="BE16" s="266"/>
      <c r="BF16" s="266"/>
      <c r="BG16" s="258"/>
      <c r="BH16" s="7">
        <f t="shared" si="2"/>
        <v>0</v>
      </c>
      <c r="BI16" s="1"/>
      <c r="BJ16" s="644"/>
    </row>
    <row r="17" spans="1:62" s="267" customFormat="1">
      <c r="A17" s="1"/>
      <c r="B17" s="299"/>
      <c r="C17" s="5"/>
      <c r="D17" s="11" t="s">
        <v>12</v>
      </c>
      <c r="E17" s="12">
        <v>5000</v>
      </c>
      <c r="F17" s="565">
        <v>3200</v>
      </c>
      <c r="G17" s="431">
        <v>1300</v>
      </c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7">
        <f t="shared" si="1"/>
        <v>500</v>
      </c>
      <c r="AB17" s="561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6"/>
      <c r="AS17" s="266"/>
      <c r="AT17" s="266"/>
      <c r="AU17" s="266"/>
      <c r="AV17" s="266"/>
      <c r="AW17" s="266"/>
      <c r="AX17" s="266"/>
      <c r="AY17" s="266"/>
      <c r="AZ17" s="266"/>
      <c r="BA17" s="548">
        <f t="shared" si="0"/>
        <v>0</v>
      </c>
      <c r="BB17" s="562"/>
      <c r="BC17" s="266"/>
      <c r="BD17" s="266"/>
      <c r="BE17" s="266"/>
      <c r="BF17" s="266"/>
      <c r="BG17" s="258"/>
      <c r="BH17" s="7">
        <f t="shared" si="2"/>
        <v>0</v>
      </c>
      <c r="BI17" s="1"/>
      <c r="BJ17" s="644"/>
    </row>
    <row r="18" spans="1:62" s="267" customFormat="1" ht="20.25" customHeight="1">
      <c r="A18" s="1"/>
      <c r="B18" s="299"/>
      <c r="C18" s="5"/>
      <c r="D18" s="11" t="s">
        <v>121</v>
      </c>
      <c r="E18" s="12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7">
        <f t="shared" si="1"/>
        <v>0</v>
      </c>
      <c r="AB18" s="561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6"/>
      <c r="AW18" s="266"/>
      <c r="AX18" s="266"/>
      <c r="AY18" s="266"/>
      <c r="AZ18" s="266"/>
      <c r="BA18" s="548">
        <f t="shared" si="0"/>
        <v>0</v>
      </c>
      <c r="BB18" s="562"/>
      <c r="BC18" s="266"/>
      <c r="BD18" s="266"/>
      <c r="BE18" s="266"/>
      <c r="BF18" s="266"/>
      <c r="BG18" s="266"/>
      <c r="BH18" s="7">
        <f t="shared" si="2"/>
        <v>0</v>
      </c>
      <c r="BI18" s="1"/>
      <c r="BJ18" s="644"/>
    </row>
    <row r="19" spans="1:62" s="646" customFormat="1">
      <c r="A19" s="563"/>
      <c r="B19" s="300"/>
      <c r="C19" s="4" t="s">
        <v>7</v>
      </c>
      <c r="D19" s="4"/>
      <c r="E19" s="559">
        <f>SUM(E14:E18)</f>
        <v>23000</v>
      </c>
      <c r="F19" s="553">
        <f t="shared" ref="F19:BI19" si="6">SUM(F14:F18)</f>
        <v>12000</v>
      </c>
      <c r="G19" s="553">
        <f t="shared" si="6"/>
        <v>1300</v>
      </c>
      <c r="H19" s="553">
        <f t="shared" si="6"/>
        <v>0</v>
      </c>
      <c r="I19" s="553">
        <f t="shared" si="6"/>
        <v>0</v>
      </c>
      <c r="J19" s="553">
        <f t="shared" si="6"/>
        <v>0</v>
      </c>
      <c r="K19" s="553">
        <f t="shared" si="6"/>
        <v>0</v>
      </c>
      <c r="L19" s="553">
        <f t="shared" si="6"/>
        <v>0</v>
      </c>
      <c r="M19" s="553">
        <f t="shared" si="6"/>
        <v>0</v>
      </c>
      <c r="N19" s="553">
        <f t="shared" si="6"/>
        <v>0</v>
      </c>
      <c r="O19" s="553">
        <f t="shared" si="6"/>
        <v>0</v>
      </c>
      <c r="P19" s="553">
        <f t="shared" si="6"/>
        <v>0</v>
      </c>
      <c r="Q19" s="553">
        <f t="shared" si="6"/>
        <v>0</v>
      </c>
      <c r="R19" s="553">
        <f t="shared" si="6"/>
        <v>0</v>
      </c>
      <c r="S19" s="553">
        <f t="shared" si="6"/>
        <v>0</v>
      </c>
      <c r="T19" s="553">
        <f t="shared" si="6"/>
        <v>0</v>
      </c>
      <c r="U19" s="553">
        <f t="shared" si="6"/>
        <v>0</v>
      </c>
      <c r="V19" s="553">
        <f t="shared" si="6"/>
        <v>0</v>
      </c>
      <c r="W19" s="553">
        <f t="shared" si="6"/>
        <v>0</v>
      </c>
      <c r="X19" s="553">
        <f t="shared" si="6"/>
        <v>0</v>
      </c>
      <c r="Y19" s="553">
        <f t="shared" si="6"/>
        <v>0</v>
      </c>
      <c r="Z19" s="553">
        <f t="shared" si="6"/>
        <v>0</v>
      </c>
      <c r="AA19" s="7">
        <f t="shared" si="1"/>
        <v>9700</v>
      </c>
      <c r="AB19" s="564">
        <f t="shared" si="6"/>
        <v>0</v>
      </c>
      <c r="AC19" s="553">
        <f t="shared" si="6"/>
        <v>0</v>
      </c>
      <c r="AD19" s="553">
        <f t="shared" si="6"/>
        <v>0</v>
      </c>
      <c r="AE19" s="553">
        <f t="shared" si="6"/>
        <v>0</v>
      </c>
      <c r="AF19" s="553">
        <f t="shared" si="6"/>
        <v>0</v>
      </c>
      <c r="AG19" s="553">
        <f t="shared" si="6"/>
        <v>0</v>
      </c>
      <c r="AH19" s="553">
        <f t="shared" si="6"/>
        <v>0</v>
      </c>
      <c r="AI19" s="553">
        <f t="shared" si="6"/>
        <v>0</v>
      </c>
      <c r="AJ19" s="553">
        <f t="shared" si="6"/>
        <v>0</v>
      </c>
      <c r="AK19" s="553">
        <f t="shared" si="6"/>
        <v>0</v>
      </c>
      <c r="AL19" s="553">
        <f t="shared" si="6"/>
        <v>0</v>
      </c>
      <c r="AM19" s="553">
        <f t="shared" si="6"/>
        <v>0</v>
      </c>
      <c r="AN19" s="553">
        <f t="shared" si="6"/>
        <v>0</v>
      </c>
      <c r="AO19" s="553">
        <f t="shared" si="6"/>
        <v>0</v>
      </c>
      <c r="AP19" s="553">
        <f t="shared" si="6"/>
        <v>0</v>
      </c>
      <c r="AQ19" s="553">
        <f t="shared" si="6"/>
        <v>0</v>
      </c>
      <c r="AR19" s="553">
        <f t="shared" si="6"/>
        <v>0</v>
      </c>
      <c r="AS19" s="553">
        <f t="shared" si="6"/>
        <v>0</v>
      </c>
      <c r="AT19" s="553">
        <f t="shared" si="6"/>
        <v>0</v>
      </c>
      <c r="AU19" s="553">
        <f t="shared" si="6"/>
        <v>0</v>
      </c>
      <c r="AV19" s="553">
        <f t="shared" si="6"/>
        <v>0</v>
      </c>
      <c r="AW19" s="553">
        <f t="shared" si="6"/>
        <v>0</v>
      </c>
      <c r="AX19" s="553">
        <f t="shared" si="6"/>
        <v>0</v>
      </c>
      <c r="AY19" s="553">
        <f t="shared" si="6"/>
        <v>0</v>
      </c>
      <c r="AZ19" s="553">
        <f t="shared" si="6"/>
        <v>0</v>
      </c>
      <c r="BA19" s="548">
        <f t="shared" si="0"/>
        <v>0</v>
      </c>
      <c r="BB19" s="554">
        <f t="shared" si="6"/>
        <v>0</v>
      </c>
      <c r="BC19" s="553">
        <f t="shared" si="6"/>
        <v>0</v>
      </c>
      <c r="BD19" s="553">
        <f t="shared" si="6"/>
        <v>0</v>
      </c>
      <c r="BE19" s="553">
        <f t="shared" si="6"/>
        <v>0</v>
      </c>
      <c r="BF19" s="553">
        <f t="shared" si="6"/>
        <v>0</v>
      </c>
      <c r="BG19" s="553">
        <f t="shared" si="6"/>
        <v>0</v>
      </c>
      <c r="BH19" s="7">
        <f t="shared" si="2"/>
        <v>0</v>
      </c>
      <c r="BI19" s="553">
        <f t="shared" si="6"/>
        <v>0</v>
      </c>
      <c r="BJ19" s="530"/>
    </row>
    <row r="20" spans="1:62" s="267" customFormat="1" ht="48">
      <c r="A20" s="1"/>
      <c r="B20" s="541">
        <v>4</v>
      </c>
      <c r="C20" s="5" t="s">
        <v>42</v>
      </c>
      <c r="D20" s="244" t="s">
        <v>273</v>
      </c>
      <c r="E20" s="245">
        <v>5000</v>
      </c>
      <c r="F20" s="12"/>
      <c r="G20" s="12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7">
        <f t="shared" si="1"/>
        <v>5000</v>
      </c>
      <c r="AB20" s="245"/>
      <c r="AC20" s="12"/>
      <c r="AD20" s="12"/>
      <c r="AE20" s="12"/>
      <c r="AF20" s="12"/>
      <c r="AG20" s="315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548">
        <f t="shared" si="0"/>
        <v>0</v>
      </c>
      <c r="BB20" s="562"/>
      <c r="BC20" s="266"/>
      <c r="BD20" s="266"/>
      <c r="BE20" s="266"/>
      <c r="BF20" s="266"/>
      <c r="BG20" s="315"/>
      <c r="BH20" s="7">
        <f t="shared" si="2"/>
        <v>0</v>
      </c>
      <c r="BI20" s="1" t="s">
        <v>70</v>
      </c>
    </row>
    <row r="21" spans="1:62" s="267" customFormat="1" ht="48">
      <c r="A21" s="1"/>
      <c r="B21" s="301"/>
      <c r="C21" s="5"/>
      <c r="D21" s="244" t="s">
        <v>274</v>
      </c>
      <c r="E21" s="245">
        <v>5000</v>
      </c>
      <c r="F21" s="12"/>
      <c r="G21" s="12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7">
        <f t="shared" si="1"/>
        <v>5000</v>
      </c>
      <c r="AB21" s="245">
        <v>1000</v>
      </c>
      <c r="AC21" s="12"/>
      <c r="AD21" s="12"/>
      <c r="AE21" s="12"/>
      <c r="AF21" s="12"/>
      <c r="AG21" s="315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548">
        <f t="shared" si="0"/>
        <v>1000</v>
      </c>
      <c r="BB21" s="562"/>
      <c r="BC21" s="266"/>
      <c r="BD21" s="266"/>
      <c r="BE21" s="266"/>
      <c r="BF21" s="266"/>
      <c r="BG21" s="315"/>
      <c r="BH21" s="7">
        <f t="shared" si="2"/>
        <v>0</v>
      </c>
      <c r="BI21" s="1"/>
    </row>
    <row r="22" spans="1:62" s="267" customFormat="1" ht="48">
      <c r="A22" s="1"/>
      <c r="B22" s="301"/>
      <c r="C22" s="5"/>
      <c r="D22" s="244" t="s">
        <v>280</v>
      </c>
      <c r="E22" s="245"/>
      <c r="F22" s="12"/>
      <c r="G22" s="12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7">
        <f t="shared" si="1"/>
        <v>0</v>
      </c>
      <c r="AB22" s="245">
        <v>1000</v>
      </c>
      <c r="AC22" s="12"/>
      <c r="AD22" s="12"/>
      <c r="AE22" s="12"/>
      <c r="AF22" s="12"/>
      <c r="AG22" s="315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548">
        <f t="shared" si="0"/>
        <v>1000</v>
      </c>
      <c r="BB22" s="562"/>
      <c r="BC22" s="266"/>
      <c r="BD22" s="266"/>
      <c r="BE22" s="266"/>
      <c r="BF22" s="266"/>
      <c r="BG22" s="315"/>
      <c r="BH22" s="7">
        <f t="shared" si="2"/>
        <v>0</v>
      </c>
      <c r="BI22" s="1"/>
    </row>
    <row r="23" spans="1:62" s="267" customFormat="1" ht="72">
      <c r="A23" s="1"/>
      <c r="B23" s="301"/>
      <c r="C23" s="5"/>
      <c r="D23" s="244" t="s">
        <v>281</v>
      </c>
      <c r="E23" s="245"/>
      <c r="F23" s="12"/>
      <c r="G23" s="12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7">
        <f t="shared" si="1"/>
        <v>0</v>
      </c>
      <c r="AB23" s="245">
        <f>85000-2000</f>
        <v>83000</v>
      </c>
      <c r="AC23" s="431">
        <f>83000-350-25200</f>
        <v>57450</v>
      </c>
      <c r="AD23" s="565">
        <v>350</v>
      </c>
      <c r="AE23" s="565">
        <v>25200</v>
      </c>
      <c r="AF23" s="12"/>
      <c r="AG23" s="315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6"/>
      <c r="AY23" s="266"/>
      <c r="AZ23" s="266"/>
      <c r="BA23" s="548">
        <f t="shared" si="0"/>
        <v>0</v>
      </c>
      <c r="BB23" s="562"/>
      <c r="BC23" s="266"/>
      <c r="BD23" s="266"/>
      <c r="BE23" s="266"/>
      <c r="BF23" s="266"/>
      <c r="BG23" s="315"/>
      <c r="BH23" s="7">
        <f t="shared" si="2"/>
        <v>0</v>
      </c>
      <c r="BI23" s="1"/>
    </row>
    <row r="24" spans="1:62" s="267" customFormat="1" ht="72">
      <c r="A24" s="1"/>
      <c r="B24" s="301"/>
      <c r="C24" s="5"/>
      <c r="D24" s="244" t="s">
        <v>282</v>
      </c>
      <c r="E24" s="245">
        <v>2000</v>
      </c>
      <c r="F24" s="12"/>
      <c r="G24" s="12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7">
        <f t="shared" si="1"/>
        <v>2000</v>
      </c>
      <c r="AB24" s="245"/>
      <c r="AC24" s="12"/>
      <c r="AD24" s="12"/>
      <c r="AE24" s="12"/>
      <c r="AF24" s="12"/>
      <c r="AG24" s="315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548">
        <f t="shared" si="0"/>
        <v>0</v>
      </c>
      <c r="BB24" s="562"/>
      <c r="BC24" s="266"/>
      <c r="BD24" s="266"/>
      <c r="BE24" s="266"/>
      <c r="BF24" s="266"/>
      <c r="BG24" s="315"/>
      <c r="BH24" s="7">
        <f t="shared" si="2"/>
        <v>0</v>
      </c>
      <c r="BI24" s="1"/>
    </row>
    <row r="25" spans="1:62" s="267" customFormat="1" ht="48">
      <c r="A25" s="1"/>
      <c r="B25" s="299"/>
      <c r="C25" s="5"/>
      <c r="D25" s="244" t="s">
        <v>275</v>
      </c>
      <c r="E25" s="245"/>
      <c r="F25" s="12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7">
        <f t="shared" si="1"/>
        <v>0</v>
      </c>
      <c r="AB25" s="245">
        <v>80000</v>
      </c>
      <c r="AC25" s="431">
        <f>1800+4500-1800</f>
        <v>4500</v>
      </c>
      <c r="AD25" s="431">
        <f>9080-4400</f>
        <v>4680</v>
      </c>
      <c r="AE25" s="431">
        <f>2800+4710</f>
        <v>7510</v>
      </c>
      <c r="AF25" s="431">
        <v>8750</v>
      </c>
      <c r="AG25" s="431">
        <f>8000+6213-8000</f>
        <v>6213</v>
      </c>
      <c r="AH25" s="431">
        <f>5000-3600</f>
        <v>1400</v>
      </c>
      <c r="AI25" s="431">
        <v>4000</v>
      </c>
      <c r="AJ25" s="431">
        <f>5600+7436-5600</f>
        <v>7436</v>
      </c>
      <c r="AK25" s="431">
        <f>4000+1938-4000</f>
        <v>1938</v>
      </c>
      <c r="AL25" s="431">
        <v>6000</v>
      </c>
      <c r="AM25" s="565">
        <v>4400</v>
      </c>
      <c r="AN25" s="565">
        <v>1800</v>
      </c>
      <c r="AO25" s="565">
        <v>4000</v>
      </c>
      <c r="AP25" s="565">
        <v>8000</v>
      </c>
      <c r="AQ25" s="565">
        <v>3600</v>
      </c>
      <c r="AR25" s="565">
        <v>5600</v>
      </c>
      <c r="AS25" s="315"/>
      <c r="AT25" s="315"/>
      <c r="AU25" s="315"/>
      <c r="AV25" s="315"/>
      <c r="AW25" s="315"/>
      <c r="AX25" s="315"/>
      <c r="AY25" s="315"/>
      <c r="AZ25" s="315"/>
      <c r="BA25" s="548">
        <f t="shared" si="0"/>
        <v>173</v>
      </c>
      <c r="BB25" s="562"/>
      <c r="BC25" s="266"/>
      <c r="BD25" s="266"/>
      <c r="BE25" s="266"/>
      <c r="BF25" s="266"/>
      <c r="BG25" s="315"/>
      <c r="BH25" s="7">
        <f t="shared" si="2"/>
        <v>0</v>
      </c>
      <c r="BI25" s="1"/>
    </row>
    <row r="26" spans="1:62" s="267" customFormat="1" ht="48">
      <c r="A26" s="1"/>
      <c r="B26" s="299"/>
      <c r="C26" s="5"/>
      <c r="D26" s="244" t="s">
        <v>276</v>
      </c>
      <c r="E26" s="245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7">
        <f t="shared" si="1"/>
        <v>0</v>
      </c>
      <c r="AB26" s="245">
        <v>1000</v>
      </c>
      <c r="AC26" s="565">
        <v>350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548">
        <f t="shared" si="0"/>
        <v>650</v>
      </c>
      <c r="BB26" s="562"/>
      <c r="BC26" s="266"/>
      <c r="BD26" s="266"/>
      <c r="BE26" s="266"/>
      <c r="BF26" s="266"/>
      <c r="BG26" s="315"/>
      <c r="BH26" s="7">
        <f t="shared" si="2"/>
        <v>0</v>
      </c>
      <c r="BI26" s="1"/>
    </row>
    <row r="27" spans="1:62" s="267" customFormat="1" ht="62.25" customHeight="1">
      <c r="A27" s="1"/>
      <c r="B27" s="299"/>
      <c r="C27" s="5"/>
      <c r="D27" s="244" t="s">
        <v>277</v>
      </c>
      <c r="E27" s="245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7">
        <f t="shared" si="1"/>
        <v>0</v>
      </c>
      <c r="AB27" s="245">
        <v>2000</v>
      </c>
      <c r="AC27" s="12"/>
      <c r="AD27" s="12"/>
      <c r="AE27" s="12"/>
      <c r="AF27" s="12"/>
      <c r="AG27" s="12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548">
        <f t="shared" si="0"/>
        <v>2000</v>
      </c>
      <c r="BB27" s="562"/>
      <c r="BC27" s="266"/>
      <c r="BD27" s="266"/>
      <c r="BE27" s="266"/>
      <c r="BF27" s="266"/>
      <c r="BG27" s="315"/>
      <c r="BH27" s="7">
        <f t="shared" si="2"/>
        <v>0</v>
      </c>
      <c r="BI27" s="1"/>
    </row>
    <row r="28" spans="1:62" s="267" customFormat="1" ht="48">
      <c r="A28" s="1"/>
      <c r="B28" s="299"/>
      <c r="C28" s="5"/>
      <c r="D28" s="244" t="s">
        <v>278</v>
      </c>
      <c r="E28" s="245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7">
        <f t="shared" si="1"/>
        <v>0</v>
      </c>
      <c r="AB28" s="245">
        <f>4878-17</f>
        <v>4861</v>
      </c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548">
        <f t="shared" si="0"/>
        <v>4861</v>
      </c>
      <c r="BB28" s="562"/>
      <c r="BC28" s="266"/>
      <c r="BD28" s="266"/>
      <c r="BE28" s="266"/>
      <c r="BF28" s="266"/>
      <c r="BG28" s="315"/>
      <c r="BH28" s="7">
        <f t="shared" si="2"/>
        <v>0</v>
      </c>
      <c r="BI28" s="1"/>
    </row>
    <row r="29" spans="1:62" s="267" customFormat="1" ht="72">
      <c r="A29" s="1"/>
      <c r="B29" s="299"/>
      <c r="C29" s="5"/>
      <c r="D29" s="244" t="s">
        <v>279</v>
      </c>
      <c r="E29" s="245"/>
      <c r="F29" s="12"/>
      <c r="G29" s="12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  <c r="AA29" s="7">
        <f t="shared" si="1"/>
        <v>0</v>
      </c>
      <c r="AB29" s="245">
        <v>20000</v>
      </c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266"/>
      <c r="AO29" s="266"/>
      <c r="AP29" s="266"/>
      <c r="AQ29" s="266"/>
      <c r="AR29" s="266"/>
      <c r="AS29" s="266"/>
      <c r="AT29" s="266"/>
      <c r="AU29" s="266"/>
      <c r="AV29" s="266"/>
      <c r="AW29" s="266"/>
      <c r="AX29" s="266"/>
      <c r="AY29" s="266"/>
      <c r="AZ29" s="266"/>
      <c r="BA29" s="548">
        <f t="shared" si="0"/>
        <v>20000</v>
      </c>
      <c r="BB29" s="562"/>
      <c r="BC29" s="266"/>
      <c r="BD29" s="266"/>
      <c r="BE29" s="266"/>
      <c r="BF29" s="266"/>
      <c r="BG29" s="315"/>
      <c r="BH29" s="7">
        <f t="shared" si="2"/>
        <v>0</v>
      </c>
      <c r="BI29" s="1"/>
    </row>
    <row r="30" spans="1:62" s="267" customFormat="1">
      <c r="A30" s="1"/>
      <c r="B30" s="299"/>
      <c r="C30" s="5"/>
      <c r="D30" s="244" t="s">
        <v>369</v>
      </c>
      <c r="E30" s="245">
        <v>2000</v>
      </c>
      <c r="F30" s="565">
        <v>1500</v>
      </c>
      <c r="G30" s="431">
        <v>850</v>
      </c>
      <c r="H30" s="565">
        <v>500</v>
      </c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7">
        <f t="shared" si="1"/>
        <v>-850</v>
      </c>
      <c r="AB30" s="245">
        <v>6000</v>
      </c>
      <c r="AC30" s="431">
        <v>450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266"/>
      <c r="AO30" s="266"/>
      <c r="AP30" s="266"/>
      <c r="AQ30" s="266"/>
      <c r="AR30" s="266"/>
      <c r="AS30" s="266"/>
      <c r="AT30" s="266"/>
      <c r="AU30" s="266"/>
      <c r="AV30" s="266"/>
      <c r="AW30" s="266"/>
      <c r="AX30" s="266"/>
      <c r="AY30" s="266"/>
      <c r="AZ30" s="266"/>
      <c r="BA30" s="548">
        <f t="shared" si="0"/>
        <v>5550</v>
      </c>
      <c r="BB30" s="562"/>
      <c r="BC30" s="266"/>
      <c r="BD30" s="266"/>
      <c r="BE30" s="266"/>
      <c r="BF30" s="266"/>
      <c r="BG30" s="315"/>
      <c r="BH30" s="7">
        <f t="shared" si="2"/>
        <v>0</v>
      </c>
      <c r="BI30" s="1"/>
    </row>
    <row r="31" spans="1:62" s="648" customFormat="1">
      <c r="A31" s="566"/>
      <c r="B31" s="300"/>
      <c r="C31" s="4" t="s">
        <v>7</v>
      </c>
      <c r="D31" s="4"/>
      <c r="E31" s="559">
        <f>SUM(E20:E30)</f>
        <v>14000</v>
      </c>
      <c r="F31" s="647">
        <f t="shared" ref="F31:Z31" si="7">SUM(F20:F30)</f>
        <v>1500</v>
      </c>
      <c r="G31" s="647">
        <f t="shared" si="7"/>
        <v>850</v>
      </c>
      <c r="H31" s="647">
        <f t="shared" si="7"/>
        <v>500</v>
      </c>
      <c r="I31" s="647">
        <f t="shared" si="7"/>
        <v>0</v>
      </c>
      <c r="J31" s="647">
        <f t="shared" si="7"/>
        <v>0</v>
      </c>
      <c r="K31" s="647">
        <f t="shared" si="7"/>
        <v>0</v>
      </c>
      <c r="L31" s="647">
        <f t="shared" si="7"/>
        <v>0</v>
      </c>
      <c r="M31" s="647">
        <f t="shared" si="7"/>
        <v>0</v>
      </c>
      <c r="N31" s="647">
        <f t="shared" si="7"/>
        <v>0</v>
      </c>
      <c r="O31" s="647">
        <f t="shared" si="7"/>
        <v>0</v>
      </c>
      <c r="P31" s="647">
        <f t="shared" si="7"/>
        <v>0</v>
      </c>
      <c r="Q31" s="647">
        <f t="shared" si="7"/>
        <v>0</v>
      </c>
      <c r="R31" s="647">
        <f t="shared" si="7"/>
        <v>0</v>
      </c>
      <c r="S31" s="647">
        <f t="shared" si="7"/>
        <v>0</v>
      </c>
      <c r="T31" s="647">
        <f t="shared" si="7"/>
        <v>0</v>
      </c>
      <c r="U31" s="647">
        <f t="shared" si="7"/>
        <v>0</v>
      </c>
      <c r="V31" s="647">
        <f t="shared" si="7"/>
        <v>0</v>
      </c>
      <c r="W31" s="647">
        <f t="shared" si="7"/>
        <v>0</v>
      </c>
      <c r="X31" s="647">
        <f t="shared" si="7"/>
        <v>0</v>
      </c>
      <c r="Y31" s="647">
        <f t="shared" si="7"/>
        <v>0</v>
      </c>
      <c r="Z31" s="647">
        <f t="shared" si="7"/>
        <v>0</v>
      </c>
      <c r="AA31" s="7">
        <f t="shared" si="1"/>
        <v>11150</v>
      </c>
      <c r="AB31" s="375">
        <f>SUM(AB20:AB30)</f>
        <v>198861</v>
      </c>
      <c r="AC31" s="553">
        <f>SUM(AC20:AC30)</f>
        <v>62750</v>
      </c>
      <c r="AD31" s="553">
        <f t="shared" ref="AD31:AZ31" si="8">SUM(AD20:AD30)</f>
        <v>5030</v>
      </c>
      <c r="AE31" s="553">
        <f t="shared" si="8"/>
        <v>32710</v>
      </c>
      <c r="AF31" s="553">
        <f t="shared" si="8"/>
        <v>8750</v>
      </c>
      <c r="AG31" s="553">
        <f t="shared" si="8"/>
        <v>6213</v>
      </c>
      <c r="AH31" s="553">
        <f t="shared" si="8"/>
        <v>1400</v>
      </c>
      <c r="AI31" s="553">
        <f t="shared" si="8"/>
        <v>4000</v>
      </c>
      <c r="AJ31" s="553">
        <f t="shared" si="8"/>
        <v>7436</v>
      </c>
      <c r="AK31" s="553">
        <f t="shared" si="8"/>
        <v>1938</v>
      </c>
      <c r="AL31" s="553">
        <f t="shared" si="8"/>
        <v>6000</v>
      </c>
      <c r="AM31" s="553">
        <f t="shared" si="8"/>
        <v>4400</v>
      </c>
      <c r="AN31" s="553">
        <f t="shared" si="8"/>
        <v>1800</v>
      </c>
      <c r="AO31" s="553">
        <f t="shared" si="8"/>
        <v>4000</v>
      </c>
      <c r="AP31" s="553">
        <f t="shared" si="8"/>
        <v>8000</v>
      </c>
      <c r="AQ31" s="553">
        <f t="shared" si="8"/>
        <v>3600</v>
      </c>
      <c r="AR31" s="553">
        <f t="shared" si="8"/>
        <v>5600</v>
      </c>
      <c r="AS31" s="553">
        <f t="shared" si="8"/>
        <v>0</v>
      </c>
      <c r="AT31" s="553">
        <f t="shared" si="8"/>
        <v>0</v>
      </c>
      <c r="AU31" s="553">
        <f t="shared" si="8"/>
        <v>0</v>
      </c>
      <c r="AV31" s="553">
        <f t="shared" si="8"/>
        <v>0</v>
      </c>
      <c r="AW31" s="553">
        <f t="shared" si="8"/>
        <v>0</v>
      </c>
      <c r="AX31" s="553">
        <f t="shared" si="8"/>
        <v>0</v>
      </c>
      <c r="AY31" s="553">
        <f t="shared" si="8"/>
        <v>0</v>
      </c>
      <c r="AZ31" s="553">
        <f t="shared" si="8"/>
        <v>0</v>
      </c>
      <c r="BA31" s="548">
        <f t="shared" si="0"/>
        <v>35234</v>
      </c>
      <c r="BB31" s="554">
        <f t="shared" ref="BB31:BG31" si="9">SUM(BB20:BB30)</f>
        <v>0</v>
      </c>
      <c r="BC31" s="553">
        <f t="shared" si="9"/>
        <v>0</v>
      </c>
      <c r="BD31" s="553">
        <f t="shared" si="9"/>
        <v>0</v>
      </c>
      <c r="BE31" s="553">
        <f t="shared" si="9"/>
        <v>0</v>
      </c>
      <c r="BF31" s="553">
        <f t="shared" si="9"/>
        <v>0</v>
      </c>
      <c r="BG31" s="553">
        <f t="shared" si="9"/>
        <v>0</v>
      </c>
      <c r="BH31" s="7">
        <f t="shared" si="2"/>
        <v>0</v>
      </c>
      <c r="BI31" s="553"/>
    </row>
    <row r="32" spans="1:62" s="268" customFormat="1" ht="120">
      <c r="A32" s="3"/>
      <c r="B32" s="541">
        <v>5</v>
      </c>
      <c r="C32" s="252" t="s">
        <v>44</v>
      </c>
      <c r="D32" s="253" t="s">
        <v>267</v>
      </c>
      <c r="E32" s="254">
        <v>1000</v>
      </c>
      <c r="F32" s="7"/>
      <c r="G32" s="548"/>
      <c r="H32" s="548"/>
      <c r="I32" s="548"/>
      <c r="J32" s="548"/>
      <c r="K32" s="548"/>
      <c r="L32" s="548"/>
      <c r="M32" s="548"/>
      <c r="N32" s="548"/>
      <c r="O32" s="548"/>
      <c r="P32" s="548"/>
      <c r="Q32" s="548"/>
      <c r="R32" s="548"/>
      <c r="S32" s="548"/>
      <c r="T32" s="548"/>
      <c r="U32" s="548"/>
      <c r="V32" s="548"/>
      <c r="W32" s="548"/>
      <c r="X32" s="548"/>
      <c r="Y32" s="548"/>
      <c r="Z32" s="548"/>
      <c r="AA32" s="7">
        <f t="shared" si="1"/>
        <v>1000</v>
      </c>
      <c r="AB32" s="547"/>
      <c r="AC32" s="548"/>
      <c r="AD32" s="548"/>
      <c r="AE32" s="548"/>
      <c r="AF32" s="548"/>
      <c r="AG32" s="548"/>
      <c r="AH32" s="548"/>
      <c r="AI32" s="548"/>
      <c r="AJ32" s="548"/>
      <c r="AK32" s="548"/>
      <c r="AL32" s="548"/>
      <c r="AM32" s="548"/>
      <c r="AN32" s="548"/>
      <c r="AO32" s="548"/>
      <c r="AP32" s="548"/>
      <c r="AQ32" s="548"/>
      <c r="AR32" s="548"/>
      <c r="AS32" s="548"/>
      <c r="AT32" s="548"/>
      <c r="AU32" s="548"/>
      <c r="AV32" s="548"/>
      <c r="AW32" s="548"/>
      <c r="AX32" s="548"/>
      <c r="AY32" s="548"/>
      <c r="AZ32" s="548"/>
      <c r="BA32" s="548">
        <f t="shared" si="0"/>
        <v>0</v>
      </c>
      <c r="BB32" s="549"/>
      <c r="BC32" s="548"/>
      <c r="BD32" s="548"/>
      <c r="BE32" s="548"/>
      <c r="BF32" s="548"/>
      <c r="BG32" s="548"/>
      <c r="BH32" s="7">
        <f t="shared" si="2"/>
        <v>0</v>
      </c>
      <c r="BI32" s="3" t="s">
        <v>70</v>
      </c>
    </row>
    <row r="33" spans="1:61" ht="72">
      <c r="A33" s="3"/>
      <c r="B33" s="299"/>
      <c r="C33" s="252"/>
      <c r="D33" s="253" t="s">
        <v>268</v>
      </c>
      <c r="E33" s="254">
        <v>1000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>
        <f t="shared" si="1"/>
        <v>1000</v>
      </c>
      <c r="AB33" s="547"/>
      <c r="AC33" s="548"/>
      <c r="AD33" s="548"/>
      <c r="AE33" s="548"/>
      <c r="AF33" s="548"/>
      <c r="AG33" s="548"/>
      <c r="AH33" s="548"/>
      <c r="AI33" s="548"/>
      <c r="AJ33" s="548"/>
      <c r="AK33" s="548"/>
      <c r="AL33" s="548"/>
      <c r="AM33" s="548"/>
      <c r="AN33" s="548"/>
      <c r="AO33" s="548"/>
      <c r="AP33" s="548"/>
      <c r="AQ33" s="548"/>
      <c r="AR33" s="548"/>
      <c r="AS33" s="548"/>
      <c r="AT33" s="548"/>
      <c r="AU33" s="548"/>
      <c r="AV33" s="548"/>
      <c r="AW33" s="548"/>
      <c r="AX33" s="548"/>
      <c r="AY33" s="548"/>
      <c r="AZ33" s="548"/>
      <c r="BA33" s="548">
        <f t="shared" si="0"/>
        <v>0</v>
      </c>
      <c r="BB33" s="549"/>
      <c r="BC33" s="548"/>
      <c r="BD33" s="548"/>
      <c r="BE33" s="548"/>
      <c r="BF33" s="548"/>
      <c r="BG33" s="56"/>
      <c r="BH33" s="7">
        <f t="shared" si="2"/>
        <v>0</v>
      </c>
      <c r="BI33" s="3"/>
    </row>
    <row r="34" spans="1:61" ht="48">
      <c r="A34" s="3"/>
      <c r="B34" s="299"/>
      <c r="C34" s="252"/>
      <c r="D34" s="253" t="s">
        <v>269</v>
      </c>
      <c r="E34" s="254">
        <v>1000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>
        <f t="shared" si="1"/>
        <v>1000</v>
      </c>
      <c r="AB34" s="547"/>
      <c r="AC34" s="548"/>
      <c r="AD34" s="548"/>
      <c r="AE34" s="548"/>
      <c r="AF34" s="548"/>
      <c r="AG34" s="548"/>
      <c r="AH34" s="548"/>
      <c r="AI34" s="548"/>
      <c r="AJ34" s="548"/>
      <c r="AK34" s="548"/>
      <c r="AL34" s="548"/>
      <c r="AM34" s="548"/>
      <c r="AN34" s="548"/>
      <c r="AO34" s="548"/>
      <c r="AP34" s="548"/>
      <c r="AQ34" s="548"/>
      <c r="AR34" s="548"/>
      <c r="AS34" s="548"/>
      <c r="AT34" s="548"/>
      <c r="AU34" s="548"/>
      <c r="AV34" s="548"/>
      <c r="AW34" s="548"/>
      <c r="AX34" s="548"/>
      <c r="AY34" s="548"/>
      <c r="AZ34" s="548"/>
      <c r="BA34" s="548">
        <f t="shared" si="0"/>
        <v>0</v>
      </c>
      <c r="BB34" s="549"/>
      <c r="BC34" s="548"/>
      <c r="BD34" s="548"/>
      <c r="BE34" s="548"/>
      <c r="BF34" s="548"/>
      <c r="BG34" s="56"/>
      <c r="BH34" s="7">
        <f t="shared" si="2"/>
        <v>0</v>
      </c>
      <c r="BI34" s="3"/>
    </row>
    <row r="35" spans="1:61" ht="48">
      <c r="A35" s="3"/>
      <c r="B35" s="299"/>
      <c r="C35" s="252"/>
      <c r="D35" s="253" t="s">
        <v>270</v>
      </c>
      <c r="E35" s="254">
        <v>1000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>
        <f t="shared" si="1"/>
        <v>1000</v>
      </c>
      <c r="AB35" s="54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548">
        <f t="shared" si="0"/>
        <v>0</v>
      </c>
      <c r="BB35" s="549"/>
      <c r="BC35" s="7"/>
      <c r="BD35" s="7"/>
      <c r="BE35" s="7"/>
      <c r="BF35" s="7"/>
      <c r="BG35" s="56"/>
      <c r="BH35" s="7">
        <f t="shared" si="2"/>
        <v>0</v>
      </c>
      <c r="BI35" s="3"/>
    </row>
    <row r="36" spans="1:61" ht="48">
      <c r="A36" s="3"/>
      <c r="B36" s="299"/>
      <c r="C36" s="252"/>
      <c r="D36" s="253" t="s">
        <v>271</v>
      </c>
      <c r="E36" s="254"/>
      <c r="F36" s="7"/>
      <c r="G36" s="548"/>
      <c r="H36" s="548"/>
      <c r="I36" s="548"/>
      <c r="J36" s="548"/>
      <c r="K36" s="548"/>
      <c r="L36" s="548"/>
      <c r="M36" s="548"/>
      <c r="N36" s="548"/>
      <c r="O36" s="548"/>
      <c r="P36" s="548"/>
      <c r="Q36" s="548"/>
      <c r="R36" s="548"/>
      <c r="S36" s="548"/>
      <c r="T36" s="548"/>
      <c r="U36" s="548"/>
      <c r="V36" s="548"/>
      <c r="W36" s="548"/>
      <c r="X36" s="548"/>
      <c r="Y36" s="548"/>
      <c r="Z36" s="548"/>
      <c r="AA36" s="7">
        <f t="shared" si="1"/>
        <v>0</v>
      </c>
      <c r="AB36" s="547"/>
      <c r="AC36" s="548"/>
      <c r="AD36" s="548"/>
      <c r="AE36" s="548"/>
      <c r="AF36" s="548"/>
      <c r="AG36" s="548"/>
      <c r="AH36" s="548"/>
      <c r="AI36" s="548"/>
      <c r="AJ36" s="548"/>
      <c r="AK36" s="548"/>
      <c r="AL36" s="548"/>
      <c r="AM36" s="548"/>
      <c r="AN36" s="253"/>
      <c r="AO36" s="548"/>
      <c r="AP36" s="548"/>
      <c r="AQ36" s="548"/>
      <c r="AR36" s="548"/>
      <c r="AS36" s="548"/>
      <c r="AT36" s="548"/>
      <c r="AU36" s="548"/>
      <c r="AV36" s="548"/>
      <c r="AW36" s="548"/>
      <c r="AX36" s="548"/>
      <c r="AY36" s="548"/>
      <c r="AZ36" s="548"/>
      <c r="BA36" s="548">
        <f t="shared" si="0"/>
        <v>0</v>
      </c>
      <c r="BB36" s="549"/>
      <c r="BC36" s="548"/>
      <c r="BD36" s="548"/>
      <c r="BE36" s="548"/>
      <c r="BF36" s="548"/>
      <c r="BG36" s="548"/>
      <c r="BH36" s="7">
        <f t="shared" si="2"/>
        <v>0</v>
      </c>
      <c r="BI36" s="3"/>
    </row>
    <row r="37" spans="1:61" s="648" customFormat="1">
      <c r="A37" s="567"/>
      <c r="B37" s="300"/>
      <c r="C37" s="4" t="s">
        <v>7</v>
      </c>
      <c r="D37" s="4"/>
      <c r="E37" s="559">
        <f>SUM(E32:E36)</f>
        <v>4000</v>
      </c>
      <c r="F37" s="553">
        <f t="shared" ref="F37:BI37" si="10">SUM(F32:F36)</f>
        <v>0</v>
      </c>
      <c r="G37" s="553">
        <f t="shared" si="10"/>
        <v>0</v>
      </c>
      <c r="H37" s="553">
        <f t="shared" si="10"/>
        <v>0</v>
      </c>
      <c r="I37" s="553">
        <f t="shared" si="10"/>
        <v>0</v>
      </c>
      <c r="J37" s="553">
        <f t="shared" si="10"/>
        <v>0</v>
      </c>
      <c r="K37" s="553">
        <f t="shared" si="10"/>
        <v>0</v>
      </c>
      <c r="L37" s="553">
        <f t="shared" si="10"/>
        <v>0</v>
      </c>
      <c r="M37" s="553">
        <f t="shared" si="10"/>
        <v>0</v>
      </c>
      <c r="N37" s="553">
        <f t="shared" si="10"/>
        <v>0</v>
      </c>
      <c r="O37" s="553">
        <f t="shared" si="10"/>
        <v>0</v>
      </c>
      <c r="P37" s="553">
        <f t="shared" si="10"/>
        <v>0</v>
      </c>
      <c r="Q37" s="553">
        <f t="shared" si="10"/>
        <v>0</v>
      </c>
      <c r="R37" s="553">
        <f t="shared" si="10"/>
        <v>0</v>
      </c>
      <c r="S37" s="553">
        <f t="shared" si="10"/>
        <v>0</v>
      </c>
      <c r="T37" s="553">
        <f t="shared" si="10"/>
        <v>0</v>
      </c>
      <c r="U37" s="553">
        <f t="shared" si="10"/>
        <v>0</v>
      </c>
      <c r="V37" s="553">
        <f t="shared" si="10"/>
        <v>0</v>
      </c>
      <c r="W37" s="553">
        <f t="shared" si="10"/>
        <v>0</v>
      </c>
      <c r="X37" s="553">
        <f t="shared" si="10"/>
        <v>0</v>
      </c>
      <c r="Y37" s="553">
        <f t="shared" si="10"/>
        <v>0</v>
      </c>
      <c r="Z37" s="553">
        <f t="shared" si="10"/>
        <v>0</v>
      </c>
      <c r="AA37" s="7">
        <f t="shared" si="1"/>
        <v>4000</v>
      </c>
      <c r="AB37" s="564">
        <f t="shared" si="10"/>
        <v>0</v>
      </c>
      <c r="AC37" s="553">
        <f t="shared" si="10"/>
        <v>0</v>
      </c>
      <c r="AD37" s="553">
        <f t="shared" si="10"/>
        <v>0</v>
      </c>
      <c r="AE37" s="553">
        <f t="shared" si="10"/>
        <v>0</v>
      </c>
      <c r="AF37" s="553">
        <f t="shared" si="10"/>
        <v>0</v>
      </c>
      <c r="AG37" s="553">
        <f t="shared" si="10"/>
        <v>0</v>
      </c>
      <c r="AH37" s="553">
        <f t="shared" si="10"/>
        <v>0</v>
      </c>
      <c r="AI37" s="553">
        <f t="shared" si="10"/>
        <v>0</v>
      </c>
      <c r="AJ37" s="553">
        <f t="shared" si="10"/>
        <v>0</v>
      </c>
      <c r="AK37" s="553">
        <f t="shared" si="10"/>
        <v>0</v>
      </c>
      <c r="AL37" s="553">
        <f t="shared" si="10"/>
        <v>0</v>
      </c>
      <c r="AM37" s="553">
        <f t="shared" si="10"/>
        <v>0</v>
      </c>
      <c r="AN37" s="553">
        <f t="shared" si="10"/>
        <v>0</v>
      </c>
      <c r="AO37" s="553">
        <f t="shared" si="10"/>
        <v>0</v>
      </c>
      <c r="AP37" s="553">
        <f t="shared" si="10"/>
        <v>0</v>
      </c>
      <c r="AQ37" s="553">
        <f t="shared" si="10"/>
        <v>0</v>
      </c>
      <c r="AR37" s="553">
        <f t="shared" si="10"/>
        <v>0</v>
      </c>
      <c r="AS37" s="553">
        <f t="shared" si="10"/>
        <v>0</v>
      </c>
      <c r="AT37" s="553">
        <f t="shared" si="10"/>
        <v>0</v>
      </c>
      <c r="AU37" s="553">
        <f t="shared" si="10"/>
        <v>0</v>
      </c>
      <c r="AV37" s="553">
        <f t="shared" si="10"/>
        <v>0</v>
      </c>
      <c r="AW37" s="553">
        <f t="shared" si="10"/>
        <v>0</v>
      </c>
      <c r="AX37" s="553">
        <f t="shared" si="10"/>
        <v>0</v>
      </c>
      <c r="AY37" s="553">
        <f t="shared" si="10"/>
        <v>0</v>
      </c>
      <c r="AZ37" s="553">
        <f t="shared" si="10"/>
        <v>0</v>
      </c>
      <c r="BA37" s="548">
        <f t="shared" si="0"/>
        <v>0</v>
      </c>
      <c r="BB37" s="554">
        <f t="shared" si="10"/>
        <v>0</v>
      </c>
      <c r="BC37" s="553">
        <f t="shared" si="10"/>
        <v>0</v>
      </c>
      <c r="BD37" s="553">
        <f t="shared" si="10"/>
        <v>0</v>
      </c>
      <c r="BE37" s="553">
        <f t="shared" si="10"/>
        <v>0</v>
      </c>
      <c r="BF37" s="553">
        <f t="shared" si="10"/>
        <v>0</v>
      </c>
      <c r="BG37" s="553">
        <f t="shared" si="10"/>
        <v>0</v>
      </c>
      <c r="BH37" s="7">
        <f t="shared" si="2"/>
        <v>0</v>
      </c>
      <c r="BI37" s="553">
        <f t="shared" si="10"/>
        <v>0</v>
      </c>
    </row>
    <row r="38" spans="1:61" s="267" customFormat="1" ht="48">
      <c r="A38" s="1"/>
      <c r="B38" s="541">
        <v>6</v>
      </c>
      <c r="C38" s="5" t="s">
        <v>45</v>
      </c>
      <c r="D38" s="244" t="s">
        <v>14</v>
      </c>
      <c r="E38" s="568">
        <v>1500</v>
      </c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7">
        <f t="shared" si="1"/>
        <v>1500</v>
      </c>
      <c r="AB38" s="561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548">
        <f t="shared" si="0"/>
        <v>0</v>
      </c>
      <c r="BB38" s="562"/>
      <c r="BC38" s="266"/>
      <c r="BD38" s="266"/>
      <c r="BE38" s="266"/>
      <c r="BF38" s="266"/>
      <c r="BG38" s="266"/>
      <c r="BH38" s="7">
        <f t="shared" si="2"/>
        <v>0</v>
      </c>
      <c r="BI38" s="1" t="s">
        <v>68</v>
      </c>
    </row>
    <row r="39" spans="1:61" s="532" customFormat="1">
      <c r="A39" s="566"/>
      <c r="B39" s="300"/>
      <c r="C39" s="4" t="s">
        <v>7</v>
      </c>
      <c r="D39" s="4"/>
      <c r="E39" s="559">
        <f>SUM(E38)</f>
        <v>1500</v>
      </c>
      <c r="F39" s="553">
        <f t="shared" ref="F39:BI39" si="11">SUM(F38)</f>
        <v>0</v>
      </c>
      <c r="G39" s="553">
        <f t="shared" si="11"/>
        <v>0</v>
      </c>
      <c r="H39" s="553">
        <f t="shared" si="11"/>
        <v>0</v>
      </c>
      <c r="I39" s="553">
        <f t="shared" si="11"/>
        <v>0</v>
      </c>
      <c r="J39" s="553">
        <f t="shared" si="11"/>
        <v>0</v>
      </c>
      <c r="K39" s="553">
        <f t="shared" si="11"/>
        <v>0</v>
      </c>
      <c r="L39" s="553">
        <f t="shared" si="11"/>
        <v>0</v>
      </c>
      <c r="M39" s="553">
        <f t="shared" si="11"/>
        <v>0</v>
      </c>
      <c r="N39" s="553">
        <f t="shared" si="11"/>
        <v>0</v>
      </c>
      <c r="O39" s="553">
        <f t="shared" si="11"/>
        <v>0</v>
      </c>
      <c r="P39" s="553">
        <f t="shared" si="11"/>
        <v>0</v>
      </c>
      <c r="Q39" s="553">
        <f t="shared" si="11"/>
        <v>0</v>
      </c>
      <c r="R39" s="553">
        <f t="shared" si="11"/>
        <v>0</v>
      </c>
      <c r="S39" s="553">
        <f t="shared" si="11"/>
        <v>0</v>
      </c>
      <c r="T39" s="553">
        <f t="shared" si="11"/>
        <v>0</v>
      </c>
      <c r="U39" s="553">
        <f t="shared" si="11"/>
        <v>0</v>
      </c>
      <c r="V39" s="553">
        <f t="shared" si="11"/>
        <v>0</v>
      </c>
      <c r="W39" s="553">
        <f t="shared" si="11"/>
        <v>0</v>
      </c>
      <c r="X39" s="553">
        <f t="shared" si="11"/>
        <v>0</v>
      </c>
      <c r="Y39" s="553">
        <f t="shared" si="11"/>
        <v>0</v>
      </c>
      <c r="Z39" s="553">
        <f t="shared" si="11"/>
        <v>0</v>
      </c>
      <c r="AA39" s="7">
        <f t="shared" si="1"/>
        <v>1500</v>
      </c>
      <c r="AB39" s="564">
        <f t="shared" si="11"/>
        <v>0</v>
      </c>
      <c r="AC39" s="553">
        <f t="shared" si="11"/>
        <v>0</v>
      </c>
      <c r="AD39" s="553">
        <f t="shared" si="11"/>
        <v>0</v>
      </c>
      <c r="AE39" s="553">
        <f t="shared" si="11"/>
        <v>0</v>
      </c>
      <c r="AF39" s="553">
        <f t="shared" si="11"/>
        <v>0</v>
      </c>
      <c r="AG39" s="553">
        <f t="shared" si="11"/>
        <v>0</v>
      </c>
      <c r="AH39" s="553">
        <f t="shared" si="11"/>
        <v>0</v>
      </c>
      <c r="AI39" s="553">
        <f t="shared" si="11"/>
        <v>0</v>
      </c>
      <c r="AJ39" s="553">
        <f t="shared" si="11"/>
        <v>0</v>
      </c>
      <c r="AK39" s="553">
        <f t="shared" si="11"/>
        <v>0</v>
      </c>
      <c r="AL39" s="553">
        <f t="shared" si="11"/>
        <v>0</v>
      </c>
      <c r="AM39" s="553">
        <f t="shared" si="11"/>
        <v>0</v>
      </c>
      <c r="AN39" s="553">
        <f t="shared" si="11"/>
        <v>0</v>
      </c>
      <c r="AO39" s="553">
        <f t="shared" si="11"/>
        <v>0</v>
      </c>
      <c r="AP39" s="553">
        <f t="shared" si="11"/>
        <v>0</v>
      </c>
      <c r="AQ39" s="553">
        <f t="shared" si="11"/>
        <v>0</v>
      </c>
      <c r="AR39" s="553">
        <f t="shared" si="11"/>
        <v>0</v>
      </c>
      <c r="AS39" s="553">
        <f t="shared" si="11"/>
        <v>0</v>
      </c>
      <c r="AT39" s="553">
        <f t="shared" si="11"/>
        <v>0</v>
      </c>
      <c r="AU39" s="553">
        <f t="shared" si="11"/>
        <v>0</v>
      </c>
      <c r="AV39" s="553">
        <f t="shared" si="11"/>
        <v>0</v>
      </c>
      <c r="AW39" s="553">
        <f t="shared" si="11"/>
        <v>0</v>
      </c>
      <c r="AX39" s="553">
        <f t="shared" si="11"/>
        <v>0</v>
      </c>
      <c r="AY39" s="553">
        <f t="shared" si="11"/>
        <v>0</v>
      </c>
      <c r="AZ39" s="553">
        <f t="shared" si="11"/>
        <v>0</v>
      </c>
      <c r="BA39" s="548">
        <f t="shared" si="0"/>
        <v>0</v>
      </c>
      <c r="BB39" s="554">
        <f t="shared" si="11"/>
        <v>0</v>
      </c>
      <c r="BC39" s="553">
        <f t="shared" si="11"/>
        <v>0</v>
      </c>
      <c r="BD39" s="553">
        <f t="shared" si="11"/>
        <v>0</v>
      </c>
      <c r="BE39" s="553">
        <f t="shared" si="11"/>
        <v>0</v>
      </c>
      <c r="BF39" s="553">
        <f t="shared" si="11"/>
        <v>0</v>
      </c>
      <c r="BG39" s="553">
        <f t="shared" si="11"/>
        <v>0</v>
      </c>
      <c r="BH39" s="7">
        <f t="shared" si="2"/>
        <v>0</v>
      </c>
      <c r="BI39" s="553">
        <f t="shared" si="11"/>
        <v>0</v>
      </c>
    </row>
    <row r="40" spans="1:61" ht="72">
      <c r="A40" s="3"/>
      <c r="B40" s="541">
        <v>7</v>
      </c>
      <c r="C40" s="252" t="s">
        <v>46</v>
      </c>
      <c r="D40" s="263" t="s">
        <v>246</v>
      </c>
      <c r="E40" s="254"/>
      <c r="F40" s="548"/>
      <c r="G40" s="548"/>
      <c r="H40" s="548"/>
      <c r="I40" s="548"/>
      <c r="J40" s="548"/>
      <c r="K40" s="548"/>
      <c r="L40" s="548"/>
      <c r="M40" s="548"/>
      <c r="N40" s="548"/>
      <c r="O40" s="548"/>
      <c r="P40" s="548"/>
      <c r="Q40" s="548"/>
      <c r="R40" s="548"/>
      <c r="S40" s="548"/>
      <c r="T40" s="548"/>
      <c r="U40" s="548"/>
      <c r="V40" s="548"/>
      <c r="W40" s="548"/>
      <c r="X40" s="548"/>
      <c r="Y40" s="548"/>
      <c r="Z40" s="548"/>
      <c r="AA40" s="7">
        <f t="shared" si="1"/>
        <v>0</v>
      </c>
      <c r="AB40" s="569">
        <v>20000</v>
      </c>
      <c r="AC40" s="7"/>
      <c r="AD40" s="7"/>
      <c r="AE40" s="548"/>
      <c r="AF40" s="548"/>
      <c r="AG40" s="548"/>
      <c r="AH40" s="548"/>
      <c r="AI40" s="548"/>
      <c r="AJ40" s="548"/>
      <c r="AK40" s="548"/>
      <c r="AL40" s="548"/>
      <c r="AM40" s="548"/>
      <c r="AN40" s="548"/>
      <c r="AO40" s="548"/>
      <c r="AP40" s="548"/>
      <c r="AQ40" s="548"/>
      <c r="AR40" s="548"/>
      <c r="AS40" s="548"/>
      <c r="AT40" s="548"/>
      <c r="AU40" s="548"/>
      <c r="AV40" s="548"/>
      <c r="AW40" s="548"/>
      <c r="AX40" s="548"/>
      <c r="AY40" s="548"/>
      <c r="AZ40" s="548"/>
      <c r="BA40" s="548">
        <f t="shared" si="0"/>
        <v>20000</v>
      </c>
      <c r="BB40" s="549"/>
      <c r="BC40" s="548"/>
      <c r="BD40" s="548"/>
      <c r="BE40" s="548"/>
      <c r="BF40" s="548"/>
      <c r="BG40" s="548"/>
      <c r="BH40" s="7">
        <f t="shared" si="2"/>
        <v>0</v>
      </c>
      <c r="BI40" s="3" t="s">
        <v>68</v>
      </c>
    </row>
    <row r="41" spans="1:61" ht="72">
      <c r="A41" s="3"/>
      <c r="B41" s="299"/>
      <c r="C41" s="252"/>
      <c r="D41" s="263" t="s">
        <v>247</v>
      </c>
      <c r="E41" s="254"/>
      <c r="F41" s="5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>
        <f t="shared" si="1"/>
        <v>0</v>
      </c>
      <c r="AB41" s="569">
        <v>50000</v>
      </c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548">
        <f t="shared" si="0"/>
        <v>50000</v>
      </c>
      <c r="BB41" s="549"/>
      <c r="BC41" s="7"/>
      <c r="BD41" s="7"/>
      <c r="BE41" s="7"/>
      <c r="BF41" s="7"/>
      <c r="BG41" s="56"/>
      <c r="BH41" s="7">
        <f t="shared" si="2"/>
        <v>0</v>
      </c>
      <c r="BI41" s="3"/>
    </row>
    <row r="42" spans="1:61" s="267" customFormat="1">
      <c r="A42" s="1"/>
      <c r="B42" s="300"/>
      <c r="C42" s="4" t="s">
        <v>7</v>
      </c>
      <c r="D42" s="4"/>
      <c r="E42" s="559">
        <f>SUM(E40:E41)</f>
        <v>0</v>
      </c>
      <c r="F42" s="553">
        <f t="shared" ref="F42:BI42" si="12">SUM(F40:F41)</f>
        <v>0</v>
      </c>
      <c r="G42" s="553">
        <f t="shared" si="12"/>
        <v>0</v>
      </c>
      <c r="H42" s="553">
        <f t="shared" si="12"/>
        <v>0</v>
      </c>
      <c r="I42" s="553">
        <f t="shared" si="12"/>
        <v>0</v>
      </c>
      <c r="J42" s="553">
        <f t="shared" si="12"/>
        <v>0</v>
      </c>
      <c r="K42" s="553">
        <f t="shared" si="12"/>
        <v>0</v>
      </c>
      <c r="L42" s="553">
        <f t="shared" si="12"/>
        <v>0</v>
      </c>
      <c r="M42" s="553">
        <f t="shared" si="12"/>
        <v>0</v>
      </c>
      <c r="N42" s="553">
        <f t="shared" si="12"/>
        <v>0</v>
      </c>
      <c r="O42" s="553">
        <f t="shared" si="12"/>
        <v>0</v>
      </c>
      <c r="P42" s="553">
        <f t="shared" si="12"/>
        <v>0</v>
      </c>
      <c r="Q42" s="553">
        <f t="shared" si="12"/>
        <v>0</v>
      </c>
      <c r="R42" s="553">
        <f t="shared" si="12"/>
        <v>0</v>
      </c>
      <c r="S42" s="553">
        <f t="shared" si="12"/>
        <v>0</v>
      </c>
      <c r="T42" s="553">
        <f t="shared" si="12"/>
        <v>0</v>
      </c>
      <c r="U42" s="553">
        <f t="shared" si="12"/>
        <v>0</v>
      </c>
      <c r="V42" s="553">
        <f t="shared" si="12"/>
        <v>0</v>
      </c>
      <c r="W42" s="553">
        <f t="shared" si="12"/>
        <v>0</v>
      </c>
      <c r="X42" s="553">
        <f t="shared" si="12"/>
        <v>0</v>
      </c>
      <c r="Y42" s="553">
        <f t="shared" si="12"/>
        <v>0</v>
      </c>
      <c r="Z42" s="553">
        <f t="shared" si="12"/>
        <v>0</v>
      </c>
      <c r="AA42" s="7">
        <f t="shared" si="1"/>
        <v>0</v>
      </c>
      <c r="AB42" s="564">
        <f t="shared" si="12"/>
        <v>70000</v>
      </c>
      <c r="AC42" s="553">
        <f t="shared" si="12"/>
        <v>0</v>
      </c>
      <c r="AD42" s="553">
        <f t="shared" si="12"/>
        <v>0</v>
      </c>
      <c r="AE42" s="553">
        <f t="shared" si="12"/>
        <v>0</v>
      </c>
      <c r="AF42" s="553">
        <f t="shared" si="12"/>
        <v>0</v>
      </c>
      <c r="AG42" s="553">
        <f t="shared" si="12"/>
        <v>0</v>
      </c>
      <c r="AH42" s="553">
        <f t="shared" si="12"/>
        <v>0</v>
      </c>
      <c r="AI42" s="553">
        <f t="shared" si="12"/>
        <v>0</v>
      </c>
      <c r="AJ42" s="553">
        <f t="shared" si="12"/>
        <v>0</v>
      </c>
      <c r="AK42" s="553">
        <f t="shared" si="12"/>
        <v>0</v>
      </c>
      <c r="AL42" s="553">
        <f t="shared" si="12"/>
        <v>0</v>
      </c>
      <c r="AM42" s="553">
        <f t="shared" si="12"/>
        <v>0</v>
      </c>
      <c r="AN42" s="553">
        <f t="shared" si="12"/>
        <v>0</v>
      </c>
      <c r="AO42" s="553">
        <f t="shared" si="12"/>
        <v>0</v>
      </c>
      <c r="AP42" s="553">
        <f t="shared" si="12"/>
        <v>0</v>
      </c>
      <c r="AQ42" s="553">
        <f t="shared" si="12"/>
        <v>0</v>
      </c>
      <c r="AR42" s="553">
        <f t="shared" si="12"/>
        <v>0</v>
      </c>
      <c r="AS42" s="553">
        <f t="shared" si="12"/>
        <v>0</v>
      </c>
      <c r="AT42" s="553">
        <f t="shared" si="12"/>
        <v>0</v>
      </c>
      <c r="AU42" s="553">
        <f t="shared" si="12"/>
        <v>0</v>
      </c>
      <c r="AV42" s="553">
        <f t="shared" si="12"/>
        <v>0</v>
      </c>
      <c r="AW42" s="553">
        <f t="shared" si="12"/>
        <v>0</v>
      </c>
      <c r="AX42" s="553">
        <f t="shared" si="12"/>
        <v>0</v>
      </c>
      <c r="AY42" s="553">
        <f t="shared" si="12"/>
        <v>0</v>
      </c>
      <c r="AZ42" s="553">
        <f t="shared" si="12"/>
        <v>0</v>
      </c>
      <c r="BA42" s="548">
        <f t="shared" si="0"/>
        <v>70000</v>
      </c>
      <c r="BB42" s="554">
        <f t="shared" si="12"/>
        <v>0</v>
      </c>
      <c r="BC42" s="553">
        <f t="shared" si="12"/>
        <v>0</v>
      </c>
      <c r="BD42" s="553">
        <f t="shared" si="12"/>
        <v>0</v>
      </c>
      <c r="BE42" s="553">
        <f t="shared" si="12"/>
        <v>0</v>
      </c>
      <c r="BF42" s="553">
        <f t="shared" si="12"/>
        <v>0</v>
      </c>
      <c r="BG42" s="553">
        <f t="shared" si="12"/>
        <v>0</v>
      </c>
      <c r="BH42" s="7">
        <f t="shared" si="2"/>
        <v>0</v>
      </c>
      <c r="BI42" s="553">
        <f t="shared" si="12"/>
        <v>0</v>
      </c>
    </row>
    <row r="43" spans="1:61" s="267" customFormat="1" ht="72">
      <c r="A43" s="1"/>
      <c r="B43" s="541">
        <v>8</v>
      </c>
      <c r="C43" s="5" t="s">
        <v>47</v>
      </c>
      <c r="D43" s="11" t="s">
        <v>67</v>
      </c>
      <c r="E43" s="12">
        <v>3000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7">
        <f t="shared" si="1"/>
        <v>3000</v>
      </c>
      <c r="AB43" s="561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548">
        <f t="shared" si="0"/>
        <v>0</v>
      </c>
      <c r="BB43" s="562"/>
      <c r="BC43" s="12"/>
      <c r="BD43" s="12"/>
      <c r="BE43" s="12"/>
      <c r="BF43" s="12"/>
      <c r="BG43" s="315"/>
      <c r="BH43" s="7">
        <f t="shared" si="2"/>
        <v>0</v>
      </c>
      <c r="BI43" s="1" t="s">
        <v>71</v>
      </c>
    </row>
    <row r="44" spans="1:61" s="532" customFormat="1">
      <c r="A44" s="566"/>
      <c r="B44" s="300"/>
      <c r="C44" s="4" t="s">
        <v>7</v>
      </c>
      <c r="D44" s="4"/>
      <c r="E44" s="559">
        <f>SUM(E43:E43)</f>
        <v>3000</v>
      </c>
      <c r="F44" s="553">
        <f t="shared" ref="F44:BG44" si="13">SUM(F43:F43)</f>
        <v>0</v>
      </c>
      <c r="G44" s="553">
        <f t="shared" si="13"/>
        <v>0</v>
      </c>
      <c r="H44" s="553">
        <f t="shared" si="13"/>
        <v>0</v>
      </c>
      <c r="I44" s="553">
        <f t="shared" si="13"/>
        <v>0</v>
      </c>
      <c r="J44" s="553">
        <f t="shared" si="13"/>
        <v>0</v>
      </c>
      <c r="K44" s="553">
        <f t="shared" si="13"/>
        <v>0</v>
      </c>
      <c r="L44" s="553">
        <f t="shared" si="13"/>
        <v>0</v>
      </c>
      <c r="M44" s="553">
        <f t="shared" si="13"/>
        <v>0</v>
      </c>
      <c r="N44" s="553">
        <f t="shared" si="13"/>
        <v>0</v>
      </c>
      <c r="O44" s="553">
        <f t="shared" si="13"/>
        <v>0</v>
      </c>
      <c r="P44" s="553">
        <f t="shared" si="13"/>
        <v>0</v>
      </c>
      <c r="Q44" s="553">
        <f t="shared" si="13"/>
        <v>0</v>
      </c>
      <c r="R44" s="553">
        <f t="shared" si="13"/>
        <v>0</v>
      </c>
      <c r="S44" s="553">
        <f t="shared" si="13"/>
        <v>0</v>
      </c>
      <c r="T44" s="553">
        <f t="shared" si="13"/>
        <v>0</v>
      </c>
      <c r="U44" s="553">
        <f t="shared" si="13"/>
        <v>0</v>
      </c>
      <c r="V44" s="553">
        <f t="shared" si="13"/>
        <v>0</v>
      </c>
      <c r="W44" s="553">
        <f t="shared" si="13"/>
        <v>0</v>
      </c>
      <c r="X44" s="553">
        <f t="shared" si="13"/>
        <v>0</v>
      </c>
      <c r="Y44" s="553">
        <f t="shared" si="13"/>
        <v>0</v>
      </c>
      <c r="Z44" s="553">
        <f t="shared" si="13"/>
        <v>0</v>
      </c>
      <c r="AA44" s="7">
        <f t="shared" si="1"/>
        <v>3000</v>
      </c>
      <c r="AB44" s="564">
        <f t="shared" si="13"/>
        <v>0</v>
      </c>
      <c r="AC44" s="553">
        <f t="shared" si="13"/>
        <v>0</v>
      </c>
      <c r="AD44" s="553">
        <f t="shared" si="13"/>
        <v>0</v>
      </c>
      <c r="AE44" s="553">
        <f t="shared" si="13"/>
        <v>0</v>
      </c>
      <c r="AF44" s="553">
        <f t="shared" si="13"/>
        <v>0</v>
      </c>
      <c r="AG44" s="553">
        <f t="shared" si="13"/>
        <v>0</v>
      </c>
      <c r="AH44" s="553">
        <f t="shared" si="13"/>
        <v>0</v>
      </c>
      <c r="AI44" s="553">
        <f t="shared" si="13"/>
        <v>0</v>
      </c>
      <c r="AJ44" s="553">
        <f t="shared" si="13"/>
        <v>0</v>
      </c>
      <c r="AK44" s="553">
        <f t="shared" si="13"/>
        <v>0</v>
      </c>
      <c r="AL44" s="553">
        <f t="shared" si="13"/>
        <v>0</v>
      </c>
      <c r="AM44" s="553">
        <f t="shared" si="13"/>
        <v>0</v>
      </c>
      <c r="AN44" s="553">
        <f t="shared" si="13"/>
        <v>0</v>
      </c>
      <c r="AO44" s="553">
        <f t="shared" si="13"/>
        <v>0</v>
      </c>
      <c r="AP44" s="553">
        <f t="shared" si="13"/>
        <v>0</v>
      </c>
      <c r="AQ44" s="553">
        <f t="shared" si="13"/>
        <v>0</v>
      </c>
      <c r="AR44" s="553">
        <f t="shared" si="13"/>
        <v>0</v>
      </c>
      <c r="AS44" s="553">
        <f t="shared" si="13"/>
        <v>0</v>
      </c>
      <c r="AT44" s="553">
        <f t="shared" si="13"/>
        <v>0</v>
      </c>
      <c r="AU44" s="553">
        <f t="shared" si="13"/>
        <v>0</v>
      </c>
      <c r="AV44" s="553">
        <f t="shared" si="13"/>
        <v>0</v>
      </c>
      <c r="AW44" s="553">
        <f t="shared" si="13"/>
        <v>0</v>
      </c>
      <c r="AX44" s="553">
        <f t="shared" si="13"/>
        <v>0</v>
      </c>
      <c r="AY44" s="553">
        <f t="shared" si="13"/>
        <v>0</v>
      </c>
      <c r="AZ44" s="553">
        <f t="shared" si="13"/>
        <v>0</v>
      </c>
      <c r="BA44" s="548">
        <f t="shared" si="0"/>
        <v>0</v>
      </c>
      <c r="BB44" s="554">
        <f t="shared" si="13"/>
        <v>0</v>
      </c>
      <c r="BC44" s="553">
        <f t="shared" si="13"/>
        <v>0</v>
      </c>
      <c r="BD44" s="553">
        <f t="shared" si="13"/>
        <v>0</v>
      </c>
      <c r="BE44" s="553">
        <f t="shared" si="13"/>
        <v>0</v>
      </c>
      <c r="BF44" s="553">
        <f t="shared" si="13"/>
        <v>0</v>
      </c>
      <c r="BG44" s="553">
        <f t="shared" si="13"/>
        <v>0</v>
      </c>
      <c r="BH44" s="7">
        <f t="shared" si="2"/>
        <v>0</v>
      </c>
      <c r="BI44" s="10"/>
    </row>
    <row r="45" spans="1:61" s="268" customFormat="1" ht="72">
      <c r="A45" s="3"/>
      <c r="B45" s="541">
        <v>9</v>
      </c>
      <c r="C45" s="252" t="s">
        <v>48</v>
      </c>
      <c r="D45" s="253" t="s">
        <v>122</v>
      </c>
      <c r="E45" s="254"/>
      <c r="F45" s="548"/>
      <c r="G45" s="548"/>
      <c r="H45" s="548"/>
      <c r="I45" s="548"/>
      <c r="J45" s="548"/>
      <c r="K45" s="548"/>
      <c r="L45" s="548"/>
      <c r="M45" s="548"/>
      <c r="N45" s="548"/>
      <c r="O45" s="548"/>
      <c r="P45" s="548"/>
      <c r="Q45" s="548"/>
      <c r="R45" s="548"/>
      <c r="S45" s="548"/>
      <c r="T45" s="548"/>
      <c r="U45" s="548"/>
      <c r="V45" s="548"/>
      <c r="W45" s="548"/>
      <c r="X45" s="548"/>
      <c r="Y45" s="548"/>
      <c r="Z45" s="548"/>
      <c r="AA45" s="7">
        <f t="shared" si="1"/>
        <v>0</v>
      </c>
      <c r="AB45" s="254">
        <v>30000</v>
      </c>
      <c r="AC45" s="431">
        <f>30000-1336-2300</f>
        <v>26364</v>
      </c>
      <c r="AD45" s="565">
        <v>1336</v>
      </c>
      <c r="AE45" s="565">
        <v>2300</v>
      </c>
      <c r="AF45" s="7"/>
      <c r="AG45" s="7"/>
      <c r="AH45" s="548"/>
      <c r="AI45" s="548"/>
      <c r="AJ45" s="548"/>
      <c r="AK45" s="548"/>
      <c r="AL45" s="548"/>
      <c r="AM45" s="548"/>
      <c r="AN45" s="548"/>
      <c r="AO45" s="548"/>
      <c r="AP45" s="548"/>
      <c r="AQ45" s="548"/>
      <c r="AR45" s="548"/>
      <c r="AS45" s="548"/>
      <c r="AT45" s="548"/>
      <c r="AU45" s="548"/>
      <c r="AV45" s="548"/>
      <c r="AW45" s="548"/>
      <c r="AX45" s="548"/>
      <c r="AY45" s="548"/>
      <c r="AZ45" s="548"/>
      <c r="BA45" s="548">
        <f t="shared" si="0"/>
        <v>0</v>
      </c>
      <c r="BB45" s="549"/>
      <c r="BC45" s="548"/>
      <c r="BD45" s="548"/>
      <c r="BE45" s="548"/>
      <c r="BF45" s="548"/>
      <c r="BG45" s="548"/>
      <c r="BH45" s="7">
        <f t="shared" si="2"/>
        <v>0</v>
      </c>
      <c r="BI45" s="3" t="s">
        <v>235</v>
      </c>
    </row>
    <row r="46" spans="1:61" ht="72">
      <c r="A46" s="3">
        <v>2</v>
      </c>
      <c r="B46" s="299"/>
      <c r="C46" s="252"/>
      <c r="D46" s="253" t="s">
        <v>123</v>
      </c>
      <c r="E46" s="254">
        <v>5000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>
        <f t="shared" si="1"/>
        <v>5000</v>
      </c>
      <c r="AB46" s="569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548">
        <f t="shared" si="0"/>
        <v>0</v>
      </c>
      <c r="BB46" s="549"/>
      <c r="BC46" s="7"/>
      <c r="BD46" s="7"/>
      <c r="BE46" s="7"/>
      <c r="BF46" s="7"/>
      <c r="BG46" s="56"/>
      <c r="BH46" s="7">
        <f t="shared" si="2"/>
        <v>0</v>
      </c>
      <c r="BI46" s="3"/>
    </row>
    <row r="47" spans="1:61">
      <c r="A47" s="3"/>
      <c r="B47" s="299"/>
      <c r="C47" s="252"/>
      <c r="D47" s="253" t="s">
        <v>245</v>
      </c>
      <c r="E47" s="254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>
        <f t="shared" si="1"/>
        <v>0</v>
      </c>
      <c r="AB47" s="569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548">
        <f t="shared" si="0"/>
        <v>0</v>
      </c>
      <c r="BB47" s="549"/>
      <c r="BC47" s="7"/>
      <c r="BD47" s="7"/>
      <c r="BE47" s="7"/>
      <c r="BF47" s="7"/>
      <c r="BG47" s="56"/>
      <c r="BH47" s="7">
        <f t="shared" si="2"/>
        <v>0</v>
      </c>
      <c r="BI47" s="3"/>
    </row>
    <row r="48" spans="1:61" ht="72">
      <c r="A48" s="3"/>
      <c r="B48" s="299"/>
      <c r="C48" s="252"/>
      <c r="D48" s="253" t="s">
        <v>244</v>
      </c>
      <c r="E48" s="254"/>
      <c r="F48" s="548"/>
      <c r="G48" s="548"/>
      <c r="H48" s="548"/>
      <c r="I48" s="548"/>
      <c r="J48" s="548"/>
      <c r="K48" s="548"/>
      <c r="L48" s="548"/>
      <c r="M48" s="548"/>
      <c r="N48" s="548"/>
      <c r="O48" s="548"/>
      <c r="P48" s="548"/>
      <c r="Q48" s="548"/>
      <c r="R48" s="548"/>
      <c r="S48" s="548"/>
      <c r="T48" s="548"/>
      <c r="U48" s="548"/>
      <c r="V48" s="548"/>
      <c r="W48" s="548"/>
      <c r="X48" s="548"/>
      <c r="Y48" s="548"/>
      <c r="Z48" s="548"/>
      <c r="AA48" s="7">
        <f t="shared" si="1"/>
        <v>0</v>
      </c>
      <c r="AB48" s="569"/>
      <c r="AC48" s="7"/>
      <c r="AD48" s="548"/>
      <c r="AE48" s="548"/>
      <c r="AF48" s="548"/>
      <c r="AG48" s="548"/>
      <c r="AH48" s="548"/>
      <c r="AI48" s="548"/>
      <c r="AJ48" s="548"/>
      <c r="AK48" s="548"/>
      <c r="AL48" s="548"/>
      <c r="AM48" s="548"/>
      <c r="AN48" s="548"/>
      <c r="AO48" s="548"/>
      <c r="AP48" s="548"/>
      <c r="AQ48" s="548"/>
      <c r="AR48" s="548"/>
      <c r="AS48" s="548"/>
      <c r="AT48" s="548"/>
      <c r="AU48" s="548"/>
      <c r="AV48" s="548"/>
      <c r="AW48" s="548"/>
      <c r="AX48" s="548"/>
      <c r="AY48" s="548"/>
      <c r="AZ48" s="548"/>
      <c r="BA48" s="548">
        <f t="shared" si="0"/>
        <v>0</v>
      </c>
      <c r="BB48" s="549"/>
      <c r="BC48" s="548"/>
      <c r="BD48" s="548"/>
      <c r="BE48" s="548"/>
      <c r="BF48" s="548"/>
      <c r="BG48" s="548"/>
      <c r="BH48" s="7">
        <f t="shared" si="2"/>
        <v>0</v>
      </c>
      <c r="BI48" s="3"/>
    </row>
    <row r="49" spans="1:61" ht="27.75" customHeight="1">
      <c r="A49" s="3"/>
      <c r="B49" s="299"/>
      <c r="C49" s="252"/>
      <c r="D49" s="253" t="s">
        <v>243</v>
      </c>
      <c r="E49" s="254"/>
      <c r="F49" s="548"/>
      <c r="G49" s="548"/>
      <c r="H49" s="548"/>
      <c r="I49" s="548"/>
      <c r="J49" s="548"/>
      <c r="K49" s="548"/>
      <c r="L49" s="548"/>
      <c r="M49" s="548"/>
      <c r="N49" s="548"/>
      <c r="O49" s="548"/>
      <c r="P49" s="548"/>
      <c r="Q49" s="548"/>
      <c r="R49" s="548"/>
      <c r="S49" s="548"/>
      <c r="T49" s="548"/>
      <c r="U49" s="548"/>
      <c r="V49" s="548"/>
      <c r="W49" s="548"/>
      <c r="X49" s="548"/>
      <c r="Y49" s="548"/>
      <c r="Z49" s="548"/>
      <c r="AA49" s="7">
        <f t="shared" si="1"/>
        <v>0</v>
      </c>
      <c r="AB49" s="569"/>
      <c r="AC49" s="548"/>
      <c r="AD49" s="548"/>
      <c r="AE49" s="548"/>
      <c r="AF49" s="548"/>
      <c r="AG49" s="548"/>
      <c r="AH49" s="548"/>
      <c r="AI49" s="548"/>
      <c r="AJ49" s="548"/>
      <c r="AK49" s="548"/>
      <c r="AL49" s="548"/>
      <c r="AM49" s="548"/>
      <c r="AN49" s="548"/>
      <c r="AO49" s="548"/>
      <c r="AP49" s="548"/>
      <c r="AQ49" s="548"/>
      <c r="AR49" s="548"/>
      <c r="AS49" s="548"/>
      <c r="AT49" s="548"/>
      <c r="AU49" s="548"/>
      <c r="AV49" s="548"/>
      <c r="AW49" s="548"/>
      <c r="AX49" s="548"/>
      <c r="AY49" s="548"/>
      <c r="AZ49" s="548"/>
      <c r="BA49" s="548">
        <f t="shared" si="0"/>
        <v>0</v>
      </c>
      <c r="BB49" s="549"/>
      <c r="BC49" s="548"/>
      <c r="BD49" s="548"/>
      <c r="BE49" s="548"/>
      <c r="BF49" s="548"/>
      <c r="BG49" s="548"/>
      <c r="BH49" s="7">
        <f t="shared" si="2"/>
        <v>0</v>
      </c>
      <c r="BI49" s="3"/>
    </row>
    <row r="50" spans="1:61" ht="48">
      <c r="A50" s="285" t="s">
        <v>7</v>
      </c>
      <c r="B50" s="299"/>
      <c r="C50" s="252"/>
      <c r="D50" s="253" t="s">
        <v>242</v>
      </c>
      <c r="E50" s="254">
        <v>3000</v>
      </c>
      <c r="F50" s="7"/>
      <c r="G50" s="7"/>
      <c r="H50" s="548"/>
      <c r="I50" s="548"/>
      <c r="J50" s="548"/>
      <c r="K50" s="548"/>
      <c r="L50" s="548"/>
      <c r="M50" s="548"/>
      <c r="N50" s="548"/>
      <c r="O50" s="548"/>
      <c r="P50" s="548"/>
      <c r="Q50" s="548"/>
      <c r="R50" s="548"/>
      <c r="S50" s="548"/>
      <c r="T50" s="548"/>
      <c r="U50" s="548"/>
      <c r="V50" s="548"/>
      <c r="W50" s="548"/>
      <c r="X50" s="548"/>
      <c r="Y50" s="548"/>
      <c r="Z50" s="548"/>
      <c r="AA50" s="7">
        <f t="shared" si="1"/>
        <v>3000</v>
      </c>
      <c r="AB50" s="569"/>
      <c r="AC50" s="548"/>
      <c r="AD50" s="548"/>
      <c r="AE50" s="548"/>
      <c r="AF50" s="548"/>
      <c r="AG50" s="548"/>
      <c r="AH50" s="548"/>
      <c r="AI50" s="548"/>
      <c r="AJ50" s="548"/>
      <c r="AK50" s="548"/>
      <c r="AL50" s="548"/>
      <c r="AM50" s="548"/>
      <c r="AN50" s="548"/>
      <c r="AO50" s="548"/>
      <c r="AP50" s="548"/>
      <c r="AQ50" s="548"/>
      <c r="AR50" s="548"/>
      <c r="AS50" s="548"/>
      <c r="AT50" s="548"/>
      <c r="AU50" s="548"/>
      <c r="AV50" s="548"/>
      <c r="AW50" s="548"/>
      <c r="AX50" s="548"/>
      <c r="AY50" s="548"/>
      <c r="AZ50" s="548"/>
      <c r="BA50" s="548">
        <f t="shared" si="0"/>
        <v>0</v>
      </c>
      <c r="BB50" s="549"/>
      <c r="BC50" s="548"/>
      <c r="BD50" s="548"/>
      <c r="BE50" s="548"/>
      <c r="BF50" s="548"/>
      <c r="BG50" s="548"/>
      <c r="BH50" s="7">
        <f t="shared" si="2"/>
        <v>0</v>
      </c>
      <c r="BI50" s="3"/>
    </row>
    <row r="51" spans="1:61" ht="24.75" customHeight="1">
      <c r="A51" s="3"/>
      <c r="B51" s="299"/>
      <c r="C51" s="252"/>
      <c r="D51" s="253" t="s">
        <v>124</v>
      </c>
      <c r="E51" s="254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>
        <f t="shared" si="1"/>
        <v>0</v>
      </c>
      <c r="AB51" s="569"/>
      <c r="AC51" s="56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548">
        <f t="shared" si="0"/>
        <v>0</v>
      </c>
      <c r="BB51" s="549"/>
      <c r="BC51" s="7"/>
      <c r="BD51" s="7"/>
      <c r="BE51" s="7"/>
      <c r="BF51" s="7"/>
      <c r="BG51" s="7"/>
      <c r="BH51" s="7">
        <f t="shared" si="2"/>
        <v>0</v>
      </c>
      <c r="BI51" s="3"/>
    </row>
    <row r="52" spans="1:61">
      <c r="A52" s="3"/>
      <c r="B52" s="299"/>
      <c r="C52" s="252"/>
      <c r="D52" s="253" t="s">
        <v>125</v>
      </c>
      <c r="E52" s="254">
        <v>3000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>
        <f t="shared" si="1"/>
        <v>3000</v>
      </c>
      <c r="AB52" s="569"/>
      <c r="AC52" s="56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548">
        <f t="shared" si="0"/>
        <v>0</v>
      </c>
      <c r="BB52" s="549"/>
      <c r="BC52" s="7"/>
      <c r="BD52" s="7"/>
      <c r="BE52" s="7"/>
      <c r="BF52" s="7"/>
      <c r="BG52" s="7"/>
      <c r="BH52" s="7">
        <f t="shared" si="2"/>
        <v>0</v>
      </c>
      <c r="BI52" s="3"/>
    </row>
    <row r="53" spans="1:61" ht="48">
      <c r="A53" s="3"/>
      <c r="B53" s="299"/>
      <c r="C53" s="252"/>
      <c r="D53" s="253" t="s">
        <v>126</v>
      </c>
      <c r="E53" s="25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>
        <f t="shared" si="1"/>
        <v>0</v>
      </c>
      <c r="AB53" s="569"/>
      <c r="AC53" s="56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548">
        <f t="shared" si="0"/>
        <v>0</v>
      </c>
      <c r="BB53" s="549"/>
      <c r="BC53" s="7"/>
      <c r="BD53" s="7"/>
      <c r="BE53" s="7"/>
      <c r="BF53" s="7"/>
      <c r="BG53" s="7"/>
      <c r="BH53" s="7">
        <f t="shared" si="2"/>
        <v>0</v>
      </c>
      <c r="BI53" s="3"/>
    </row>
    <row r="54" spans="1:61" s="649" customFormat="1">
      <c r="A54" s="563"/>
      <c r="B54" s="300"/>
      <c r="C54" s="269" t="s">
        <v>7</v>
      </c>
      <c r="D54" s="570"/>
      <c r="E54" s="559">
        <f t="shared" ref="E54:Z54" si="14">SUM(E45:E53)</f>
        <v>11000</v>
      </c>
      <c r="F54" s="571">
        <f t="shared" si="14"/>
        <v>0</v>
      </c>
      <c r="G54" s="571">
        <f t="shared" si="14"/>
        <v>0</v>
      </c>
      <c r="H54" s="571">
        <f t="shared" si="14"/>
        <v>0</v>
      </c>
      <c r="I54" s="571">
        <f t="shared" si="14"/>
        <v>0</v>
      </c>
      <c r="J54" s="571">
        <f t="shared" si="14"/>
        <v>0</v>
      </c>
      <c r="K54" s="571">
        <f t="shared" si="14"/>
        <v>0</v>
      </c>
      <c r="L54" s="571">
        <f t="shared" si="14"/>
        <v>0</v>
      </c>
      <c r="M54" s="571">
        <f t="shared" si="14"/>
        <v>0</v>
      </c>
      <c r="N54" s="571">
        <f t="shared" si="14"/>
        <v>0</v>
      </c>
      <c r="O54" s="571">
        <f t="shared" si="14"/>
        <v>0</v>
      </c>
      <c r="P54" s="571">
        <f t="shared" si="14"/>
        <v>0</v>
      </c>
      <c r="Q54" s="571">
        <f t="shared" si="14"/>
        <v>0</v>
      </c>
      <c r="R54" s="571">
        <f t="shared" si="14"/>
        <v>0</v>
      </c>
      <c r="S54" s="571">
        <f t="shared" si="14"/>
        <v>0</v>
      </c>
      <c r="T54" s="571">
        <f t="shared" si="14"/>
        <v>0</v>
      </c>
      <c r="U54" s="571">
        <f t="shared" si="14"/>
        <v>0</v>
      </c>
      <c r="V54" s="571">
        <f t="shared" si="14"/>
        <v>0</v>
      </c>
      <c r="W54" s="571">
        <f t="shared" si="14"/>
        <v>0</v>
      </c>
      <c r="X54" s="571">
        <f t="shared" si="14"/>
        <v>0</v>
      </c>
      <c r="Y54" s="571">
        <f t="shared" si="14"/>
        <v>0</v>
      </c>
      <c r="Z54" s="571">
        <f t="shared" si="14"/>
        <v>0</v>
      </c>
      <c r="AA54" s="7">
        <f t="shared" si="1"/>
        <v>11000</v>
      </c>
      <c r="AB54" s="564">
        <f t="shared" ref="AB54:AZ54" si="15">SUM(AB45:AB53)</f>
        <v>30000</v>
      </c>
      <c r="AC54" s="571">
        <f t="shared" si="15"/>
        <v>26364</v>
      </c>
      <c r="AD54" s="571">
        <f t="shared" si="15"/>
        <v>1336</v>
      </c>
      <c r="AE54" s="571">
        <f t="shared" si="15"/>
        <v>2300</v>
      </c>
      <c r="AF54" s="571">
        <f t="shared" si="15"/>
        <v>0</v>
      </c>
      <c r="AG54" s="571">
        <f t="shared" si="15"/>
        <v>0</v>
      </c>
      <c r="AH54" s="571">
        <f t="shared" si="15"/>
        <v>0</v>
      </c>
      <c r="AI54" s="571">
        <f t="shared" si="15"/>
        <v>0</v>
      </c>
      <c r="AJ54" s="571">
        <f t="shared" si="15"/>
        <v>0</v>
      </c>
      <c r="AK54" s="571">
        <f t="shared" si="15"/>
        <v>0</v>
      </c>
      <c r="AL54" s="571">
        <f t="shared" si="15"/>
        <v>0</v>
      </c>
      <c r="AM54" s="571">
        <f t="shared" si="15"/>
        <v>0</v>
      </c>
      <c r="AN54" s="571">
        <f t="shared" si="15"/>
        <v>0</v>
      </c>
      <c r="AO54" s="571">
        <f t="shared" si="15"/>
        <v>0</v>
      </c>
      <c r="AP54" s="571">
        <f t="shared" si="15"/>
        <v>0</v>
      </c>
      <c r="AQ54" s="571">
        <f t="shared" si="15"/>
        <v>0</v>
      </c>
      <c r="AR54" s="571">
        <f t="shared" si="15"/>
        <v>0</v>
      </c>
      <c r="AS54" s="571">
        <f t="shared" si="15"/>
        <v>0</v>
      </c>
      <c r="AT54" s="571">
        <f t="shared" si="15"/>
        <v>0</v>
      </c>
      <c r="AU54" s="571">
        <f t="shared" si="15"/>
        <v>0</v>
      </c>
      <c r="AV54" s="571">
        <f t="shared" si="15"/>
        <v>0</v>
      </c>
      <c r="AW54" s="571">
        <f t="shared" si="15"/>
        <v>0</v>
      </c>
      <c r="AX54" s="571">
        <f t="shared" si="15"/>
        <v>0</v>
      </c>
      <c r="AY54" s="571">
        <f t="shared" si="15"/>
        <v>0</v>
      </c>
      <c r="AZ54" s="571">
        <f t="shared" si="15"/>
        <v>0</v>
      </c>
      <c r="BA54" s="548">
        <f t="shared" si="0"/>
        <v>0</v>
      </c>
      <c r="BB54" s="554">
        <f t="shared" ref="BB54:BG54" si="16">SUM(BB45:BB53)</f>
        <v>0</v>
      </c>
      <c r="BC54" s="571">
        <f t="shared" si="16"/>
        <v>0</v>
      </c>
      <c r="BD54" s="571">
        <f t="shared" si="16"/>
        <v>0</v>
      </c>
      <c r="BE54" s="571">
        <f t="shared" si="16"/>
        <v>0</v>
      </c>
      <c r="BF54" s="571">
        <f t="shared" si="16"/>
        <v>0</v>
      </c>
      <c r="BG54" s="571">
        <f t="shared" si="16"/>
        <v>0</v>
      </c>
      <c r="BH54" s="7">
        <f t="shared" si="2"/>
        <v>0</v>
      </c>
      <c r="BI54" s="571">
        <f>SUM(BI45:BI53)</f>
        <v>0</v>
      </c>
    </row>
    <row r="55" spans="1:61" ht="144">
      <c r="A55" s="3"/>
      <c r="B55" s="541">
        <v>10</v>
      </c>
      <c r="C55" s="252" t="s">
        <v>195</v>
      </c>
      <c r="D55" s="263" t="s">
        <v>127</v>
      </c>
      <c r="E55" s="7">
        <v>8000</v>
      </c>
      <c r="F55" s="565">
        <v>1959</v>
      </c>
      <c r="G55" s="565">
        <v>2200</v>
      </c>
      <c r="H55" s="565">
        <v>1935</v>
      </c>
      <c r="I55" s="7"/>
      <c r="J55" s="7"/>
      <c r="K55" s="548"/>
      <c r="L55" s="548"/>
      <c r="M55" s="548"/>
      <c r="N55" s="548"/>
      <c r="O55" s="548"/>
      <c r="P55" s="548"/>
      <c r="Q55" s="548"/>
      <c r="R55" s="548"/>
      <c r="S55" s="548"/>
      <c r="T55" s="548"/>
      <c r="U55" s="548"/>
      <c r="V55" s="548"/>
      <c r="W55" s="548"/>
      <c r="X55" s="548"/>
      <c r="Y55" s="548"/>
      <c r="Z55" s="548"/>
      <c r="AA55" s="7">
        <f t="shared" si="1"/>
        <v>1906</v>
      </c>
      <c r="AB55" s="547"/>
      <c r="AC55" s="548"/>
      <c r="AD55" s="548"/>
      <c r="AE55" s="548"/>
      <c r="AF55" s="548"/>
      <c r="AG55" s="548"/>
      <c r="AH55" s="548"/>
      <c r="AI55" s="548"/>
      <c r="AJ55" s="548"/>
      <c r="AK55" s="548"/>
      <c r="AL55" s="548"/>
      <c r="AM55" s="548"/>
      <c r="AN55" s="548"/>
      <c r="AO55" s="548"/>
      <c r="AP55" s="548"/>
      <c r="AQ55" s="548"/>
      <c r="AR55" s="548"/>
      <c r="AS55" s="548"/>
      <c r="AT55" s="548"/>
      <c r="AU55" s="548"/>
      <c r="AV55" s="548"/>
      <c r="AW55" s="548"/>
      <c r="AX55" s="548"/>
      <c r="AY55" s="548"/>
      <c r="AZ55" s="548"/>
      <c r="BA55" s="548">
        <f t="shared" si="0"/>
        <v>0</v>
      </c>
      <c r="BB55" s="549"/>
      <c r="BC55" s="548"/>
      <c r="BD55" s="548"/>
      <c r="BE55" s="548"/>
      <c r="BF55" s="548"/>
      <c r="BG55" s="548"/>
      <c r="BH55" s="7">
        <f t="shared" si="2"/>
        <v>0</v>
      </c>
      <c r="BI55" s="3" t="s">
        <v>235</v>
      </c>
    </row>
    <row r="56" spans="1:61" ht="52.5" customHeight="1">
      <c r="A56" s="3"/>
      <c r="B56" s="299"/>
      <c r="C56" s="252"/>
      <c r="D56" s="263" t="s">
        <v>241</v>
      </c>
      <c r="E56" s="7">
        <v>5000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>
        <f t="shared" si="1"/>
        <v>5000</v>
      </c>
      <c r="AB56" s="54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548">
        <f t="shared" si="0"/>
        <v>0</v>
      </c>
      <c r="BB56" s="549"/>
      <c r="BC56" s="7"/>
      <c r="BD56" s="7"/>
      <c r="BE56" s="7"/>
      <c r="BF56" s="7"/>
      <c r="BG56" s="257"/>
      <c r="BH56" s="7">
        <f t="shared" si="2"/>
        <v>0</v>
      </c>
      <c r="BI56" s="3"/>
    </row>
    <row r="57" spans="1:61" s="648" customFormat="1">
      <c r="A57" s="567"/>
      <c r="B57" s="300"/>
      <c r="C57" s="4" t="s">
        <v>7</v>
      </c>
      <c r="D57" s="13"/>
      <c r="E57" s="559">
        <f>SUM(E55:E56)</f>
        <v>13000</v>
      </c>
      <c r="F57" s="553">
        <f t="shared" ref="F57:BI57" si="17">SUM(F55:F56)</f>
        <v>1959</v>
      </c>
      <c r="G57" s="553">
        <f t="shared" si="17"/>
        <v>2200</v>
      </c>
      <c r="H57" s="553">
        <f t="shared" si="17"/>
        <v>1935</v>
      </c>
      <c r="I57" s="553">
        <f t="shared" si="17"/>
        <v>0</v>
      </c>
      <c r="J57" s="553">
        <f t="shared" si="17"/>
        <v>0</v>
      </c>
      <c r="K57" s="553">
        <f t="shared" si="17"/>
        <v>0</v>
      </c>
      <c r="L57" s="553">
        <f t="shared" si="17"/>
        <v>0</v>
      </c>
      <c r="M57" s="553">
        <f t="shared" si="17"/>
        <v>0</v>
      </c>
      <c r="N57" s="553">
        <f t="shared" si="17"/>
        <v>0</v>
      </c>
      <c r="O57" s="553">
        <f t="shared" si="17"/>
        <v>0</v>
      </c>
      <c r="P57" s="553">
        <f t="shared" si="17"/>
        <v>0</v>
      </c>
      <c r="Q57" s="553">
        <f t="shared" si="17"/>
        <v>0</v>
      </c>
      <c r="R57" s="553">
        <f t="shared" si="17"/>
        <v>0</v>
      </c>
      <c r="S57" s="553">
        <f t="shared" si="17"/>
        <v>0</v>
      </c>
      <c r="T57" s="553">
        <f t="shared" si="17"/>
        <v>0</v>
      </c>
      <c r="U57" s="553">
        <f t="shared" si="17"/>
        <v>0</v>
      </c>
      <c r="V57" s="553">
        <f t="shared" si="17"/>
        <v>0</v>
      </c>
      <c r="W57" s="553">
        <f t="shared" si="17"/>
        <v>0</v>
      </c>
      <c r="X57" s="553">
        <f t="shared" si="17"/>
        <v>0</v>
      </c>
      <c r="Y57" s="553">
        <f t="shared" si="17"/>
        <v>0</v>
      </c>
      <c r="Z57" s="553">
        <f t="shared" si="17"/>
        <v>0</v>
      </c>
      <c r="AA57" s="7">
        <f t="shared" si="1"/>
        <v>6906</v>
      </c>
      <c r="AB57" s="564">
        <f t="shared" si="17"/>
        <v>0</v>
      </c>
      <c r="AC57" s="553">
        <f t="shared" si="17"/>
        <v>0</v>
      </c>
      <c r="AD57" s="553">
        <f t="shared" si="17"/>
        <v>0</v>
      </c>
      <c r="AE57" s="553">
        <f t="shared" si="17"/>
        <v>0</v>
      </c>
      <c r="AF57" s="553">
        <f t="shared" si="17"/>
        <v>0</v>
      </c>
      <c r="AG57" s="553">
        <f t="shared" si="17"/>
        <v>0</v>
      </c>
      <c r="AH57" s="553">
        <f t="shared" si="17"/>
        <v>0</v>
      </c>
      <c r="AI57" s="553">
        <f t="shared" si="17"/>
        <v>0</v>
      </c>
      <c r="AJ57" s="553">
        <f t="shared" si="17"/>
        <v>0</v>
      </c>
      <c r="AK57" s="553">
        <f t="shared" si="17"/>
        <v>0</v>
      </c>
      <c r="AL57" s="553">
        <f t="shared" si="17"/>
        <v>0</v>
      </c>
      <c r="AM57" s="553">
        <f t="shared" si="17"/>
        <v>0</v>
      </c>
      <c r="AN57" s="553">
        <f t="shared" si="17"/>
        <v>0</v>
      </c>
      <c r="AO57" s="553">
        <f t="shared" si="17"/>
        <v>0</v>
      </c>
      <c r="AP57" s="553">
        <f t="shared" si="17"/>
        <v>0</v>
      </c>
      <c r="AQ57" s="553">
        <f t="shared" si="17"/>
        <v>0</v>
      </c>
      <c r="AR57" s="553">
        <f t="shared" si="17"/>
        <v>0</v>
      </c>
      <c r="AS57" s="553">
        <f t="shared" si="17"/>
        <v>0</v>
      </c>
      <c r="AT57" s="553">
        <f t="shared" si="17"/>
        <v>0</v>
      </c>
      <c r="AU57" s="553">
        <f t="shared" si="17"/>
        <v>0</v>
      </c>
      <c r="AV57" s="553">
        <f t="shared" si="17"/>
        <v>0</v>
      </c>
      <c r="AW57" s="553">
        <f t="shared" si="17"/>
        <v>0</v>
      </c>
      <c r="AX57" s="553">
        <f t="shared" si="17"/>
        <v>0</v>
      </c>
      <c r="AY57" s="553">
        <f t="shared" si="17"/>
        <v>0</v>
      </c>
      <c r="AZ57" s="553">
        <f t="shared" si="17"/>
        <v>0</v>
      </c>
      <c r="BA57" s="548">
        <f t="shared" si="0"/>
        <v>0</v>
      </c>
      <c r="BB57" s="554">
        <f t="shared" si="17"/>
        <v>0</v>
      </c>
      <c r="BC57" s="553">
        <f t="shared" si="17"/>
        <v>0</v>
      </c>
      <c r="BD57" s="553">
        <f t="shared" si="17"/>
        <v>0</v>
      </c>
      <c r="BE57" s="553">
        <f t="shared" si="17"/>
        <v>0</v>
      </c>
      <c r="BF57" s="553">
        <f t="shared" si="17"/>
        <v>0</v>
      </c>
      <c r="BG57" s="553">
        <f t="shared" si="17"/>
        <v>0</v>
      </c>
      <c r="BH57" s="7">
        <f t="shared" si="2"/>
        <v>0</v>
      </c>
      <c r="BI57" s="553">
        <f t="shared" si="17"/>
        <v>0</v>
      </c>
    </row>
    <row r="58" spans="1:61" ht="192">
      <c r="A58" s="3"/>
      <c r="B58" s="541">
        <v>11</v>
      </c>
      <c r="C58" s="252" t="s">
        <v>49</v>
      </c>
      <c r="D58" s="285" t="s">
        <v>370</v>
      </c>
      <c r="E58" s="254">
        <v>2000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>
        <f t="shared" si="1"/>
        <v>2000</v>
      </c>
      <c r="AB58" s="54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548">
        <f t="shared" si="0"/>
        <v>0</v>
      </c>
      <c r="BB58" s="549"/>
      <c r="BC58" s="7"/>
      <c r="BD58" s="7"/>
      <c r="BE58" s="7"/>
      <c r="BF58" s="7"/>
      <c r="BG58" s="54"/>
      <c r="BH58" s="7">
        <f t="shared" si="2"/>
        <v>0</v>
      </c>
      <c r="BI58" s="3" t="s">
        <v>72</v>
      </c>
    </row>
    <row r="59" spans="1:61" ht="96">
      <c r="A59" s="3"/>
      <c r="B59" s="299"/>
      <c r="C59" s="252"/>
      <c r="D59" s="285" t="s">
        <v>371</v>
      </c>
      <c r="E59" s="254">
        <v>4000</v>
      </c>
      <c r="F59" s="548"/>
      <c r="G59" s="548"/>
      <c r="H59" s="548"/>
      <c r="I59" s="548"/>
      <c r="J59" s="548"/>
      <c r="K59" s="548"/>
      <c r="L59" s="548"/>
      <c r="M59" s="548"/>
      <c r="N59" s="548"/>
      <c r="O59" s="548"/>
      <c r="P59" s="548"/>
      <c r="Q59" s="548"/>
      <c r="R59" s="548"/>
      <c r="S59" s="548"/>
      <c r="T59" s="548"/>
      <c r="U59" s="548"/>
      <c r="V59" s="548"/>
      <c r="W59" s="548"/>
      <c r="X59" s="548"/>
      <c r="Y59" s="548"/>
      <c r="Z59" s="548"/>
      <c r="AA59" s="7">
        <f t="shared" si="1"/>
        <v>4000</v>
      </c>
      <c r="AB59" s="547"/>
      <c r="AC59" s="548"/>
      <c r="AD59" s="548"/>
      <c r="AE59" s="548"/>
      <c r="AF59" s="548"/>
      <c r="AG59" s="548"/>
      <c r="AH59" s="548"/>
      <c r="AI59" s="548"/>
      <c r="AJ59" s="548"/>
      <c r="AK59" s="548"/>
      <c r="AL59" s="548"/>
      <c r="AM59" s="548"/>
      <c r="AN59" s="548"/>
      <c r="AO59" s="548"/>
      <c r="AP59" s="548"/>
      <c r="AQ59" s="548"/>
      <c r="AR59" s="548"/>
      <c r="AS59" s="548"/>
      <c r="AT59" s="548"/>
      <c r="AU59" s="548"/>
      <c r="AV59" s="548"/>
      <c r="AW59" s="548"/>
      <c r="AX59" s="548"/>
      <c r="AY59" s="548"/>
      <c r="AZ59" s="548"/>
      <c r="BA59" s="548">
        <f t="shared" si="0"/>
        <v>0</v>
      </c>
      <c r="BB59" s="549"/>
      <c r="BC59" s="548"/>
      <c r="BD59" s="548"/>
      <c r="BE59" s="548"/>
      <c r="BF59" s="548"/>
      <c r="BG59" s="548"/>
      <c r="BH59" s="7">
        <f t="shared" si="2"/>
        <v>0</v>
      </c>
      <c r="BI59" s="3"/>
    </row>
    <row r="60" spans="1:61" ht="72">
      <c r="A60" s="3"/>
      <c r="B60" s="299"/>
      <c r="C60" s="252"/>
      <c r="D60" s="285" t="s">
        <v>372</v>
      </c>
      <c r="E60" s="254">
        <v>21000</v>
      </c>
      <c r="F60" s="565">
        <v>14700</v>
      </c>
      <c r="G60" s="548"/>
      <c r="H60" s="548"/>
      <c r="I60" s="548"/>
      <c r="J60" s="548"/>
      <c r="K60" s="548"/>
      <c r="L60" s="548"/>
      <c r="M60" s="548"/>
      <c r="N60" s="548"/>
      <c r="O60" s="548"/>
      <c r="P60" s="548"/>
      <c r="Q60" s="548"/>
      <c r="R60" s="548"/>
      <c r="S60" s="548"/>
      <c r="T60" s="548"/>
      <c r="U60" s="548"/>
      <c r="V60" s="548"/>
      <c r="W60" s="548"/>
      <c r="X60" s="548"/>
      <c r="Y60" s="548"/>
      <c r="Z60" s="548"/>
      <c r="AA60" s="7">
        <f t="shared" si="1"/>
        <v>6300</v>
      </c>
      <c r="AB60" s="547"/>
      <c r="AC60" s="548"/>
      <c r="AD60" s="548"/>
      <c r="AE60" s="548"/>
      <c r="AF60" s="548"/>
      <c r="AG60" s="548"/>
      <c r="AH60" s="548"/>
      <c r="AI60" s="548"/>
      <c r="AJ60" s="548"/>
      <c r="AK60" s="548"/>
      <c r="AL60" s="548"/>
      <c r="AM60" s="548"/>
      <c r="AN60" s="548"/>
      <c r="AO60" s="548"/>
      <c r="AP60" s="548"/>
      <c r="AQ60" s="548"/>
      <c r="AR60" s="548"/>
      <c r="AS60" s="548"/>
      <c r="AT60" s="548"/>
      <c r="AU60" s="548"/>
      <c r="AV60" s="548"/>
      <c r="AW60" s="548"/>
      <c r="AX60" s="548"/>
      <c r="AY60" s="548"/>
      <c r="AZ60" s="548"/>
      <c r="BA60" s="548">
        <f t="shared" si="0"/>
        <v>0</v>
      </c>
      <c r="BB60" s="549"/>
      <c r="BC60" s="548"/>
      <c r="BD60" s="548"/>
      <c r="BE60" s="548"/>
      <c r="BF60" s="548"/>
      <c r="BG60" s="548"/>
      <c r="BH60" s="7">
        <f t="shared" si="2"/>
        <v>0</v>
      </c>
      <c r="BI60" s="3"/>
    </row>
    <row r="61" spans="1:61">
      <c r="A61" s="3"/>
      <c r="B61" s="300"/>
      <c r="C61" s="4" t="s">
        <v>7</v>
      </c>
      <c r="D61" s="4"/>
      <c r="E61" s="559">
        <f t="shared" ref="E61:Z61" si="18">SUM(E58:E60)</f>
        <v>27000</v>
      </c>
      <c r="F61" s="553">
        <f t="shared" si="18"/>
        <v>14700</v>
      </c>
      <c r="G61" s="553">
        <f t="shared" si="18"/>
        <v>0</v>
      </c>
      <c r="H61" s="553">
        <f t="shared" si="18"/>
        <v>0</v>
      </c>
      <c r="I61" s="553">
        <f t="shared" si="18"/>
        <v>0</v>
      </c>
      <c r="J61" s="553">
        <f t="shared" si="18"/>
        <v>0</v>
      </c>
      <c r="K61" s="553">
        <f t="shared" si="18"/>
        <v>0</v>
      </c>
      <c r="L61" s="553">
        <f t="shared" si="18"/>
        <v>0</v>
      </c>
      <c r="M61" s="553">
        <f t="shared" si="18"/>
        <v>0</v>
      </c>
      <c r="N61" s="553">
        <f t="shared" si="18"/>
        <v>0</v>
      </c>
      <c r="O61" s="553">
        <f t="shared" si="18"/>
        <v>0</v>
      </c>
      <c r="P61" s="553">
        <f t="shared" si="18"/>
        <v>0</v>
      </c>
      <c r="Q61" s="553">
        <f t="shared" si="18"/>
        <v>0</v>
      </c>
      <c r="R61" s="553">
        <f t="shared" si="18"/>
        <v>0</v>
      </c>
      <c r="S61" s="553">
        <f t="shared" si="18"/>
        <v>0</v>
      </c>
      <c r="T61" s="553">
        <f t="shared" si="18"/>
        <v>0</v>
      </c>
      <c r="U61" s="553">
        <f t="shared" si="18"/>
        <v>0</v>
      </c>
      <c r="V61" s="553">
        <f t="shared" si="18"/>
        <v>0</v>
      </c>
      <c r="W61" s="553">
        <f t="shared" si="18"/>
        <v>0</v>
      </c>
      <c r="X61" s="553">
        <f t="shared" si="18"/>
        <v>0</v>
      </c>
      <c r="Y61" s="553">
        <f t="shared" si="18"/>
        <v>0</v>
      </c>
      <c r="Z61" s="553">
        <f t="shared" si="18"/>
        <v>0</v>
      </c>
      <c r="AA61" s="7">
        <f t="shared" si="1"/>
        <v>12300</v>
      </c>
      <c r="AB61" s="564">
        <f t="shared" ref="AB61:AZ61" si="19">SUM(AB58:AB60)</f>
        <v>0</v>
      </c>
      <c r="AC61" s="553">
        <f t="shared" si="19"/>
        <v>0</v>
      </c>
      <c r="AD61" s="553">
        <f t="shared" si="19"/>
        <v>0</v>
      </c>
      <c r="AE61" s="553">
        <f t="shared" si="19"/>
        <v>0</v>
      </c>
      <c r="AF61" s="553">
        <f t="shared" si="19"/>
        <v>0</v>
      </c>
      <c r="AG61" s="553">
        <f t="shared" si="19"/>
        <v>0</v>
      </c>
      <c r="AH61" s="553">
        <f t="shared" si="19"/>
        <v>0</v>
      </c>
      <c r="AI61" s="553">
        <f t="shared" si="19"/>
        <v>0</v>
      </c>
      <c r="AJ61" s="553">
        <f t="shared" si="19"/>
        <v>0</v>
      </c>
      <c r="AK61" s="553">
        <f t="shared" si="19"/>
        <v>0</v>
      </c>
      <c r="AL61" s="553">
        <f t="shared" si="19"/>
        <v>0</v>
      </c>
      <c r="AM61" s="553">
        <f t="shared" si="19"/>
        <v>0</v>
      </c>
      <c r="AN61" s="553">
        <f t="shared" si="19"/>
        <v>0</v>
      </c>
      <c r="AO61" s="553">
        <f t="shared" si="19"/>
        <v>0</v>
      </c>
      <c r="AP61" s="553">
        <f t="shared" si="19"/>
        <v>0</v>
      </c>
      <c r="AQ61" s="553">
        <f t="shared" si="19"/>
        <v>0</v>
      </c>
      <c r="AR61" s="553">
        <f t="shared" si="19"/>
        <v>0</v>
      </c>
      <c r="AS61" s="553">
        <f t="shared" si="19"/>
        <v>0</v>
      </c>
      <c r="AT61" s="553">
        <f t="shared" si="19"/>
        <v>0</v>
      </c>
      <c r="AU61" s="553">
        <f t="shared" si="19"/>
        <v>0</v>
      </c>
      <c r="AV61" s="553">
        <f t="shared" si="19"/>
        <v>0</v>
      </c>
      <c r="AW61" s="553">
        <f t="shared" si="19"/>
        <v>0</v>
      </c>
      <c r="AX61" s="553">
        <f t="shared" si="19"/>
        <v>0</v>
      </c>
      <c r="AY61" s="553">
        <f t="shared" si="19"/>
        <v>0</v>
      </c>
      <c r="AZ61" s="553">
        <f t="shared" si="19"/>
        <v>0</v>
      </c>
      <c r="BA61" s="548">
        <f t="shared" si="0"/>
        <v>0</v>
      </c>
      <c r="BB61" s="554">
        <f t="shared" ref="BB61:BG61" si="20">SUM(BB58:BB59)</f>
        <v>0</v>
      </c>
      <c r="BC61" s="553">
        <f t="shared" si="20"/>
        <v>0</v>
      </c>
      <c r="BD61" s="553">
        <f t="shared" si="20"/>
        <v>0</v>
      </c>
      <c r="BE61" s="553">
        <f t="shared" si="20"/>
        <v>0</v>
      </c>
      <c r="BF61" s="553">
        <f t="shared" si="20"/>
        <v>0</v>
      </c>
      <c r="BG61" s="553">
        <f t="shared" si="20"/>
        <v>0</v>
      </c>
      <c r="BH61" s="7">
        <f t="shared" si="2"/>
        <v>0</v>
      </c>
      <c r="BI61" s="553">
        <f>SUM(BI58:BI59)</f>
        <v>0</v>
      </c>
    </row>
    <row r="62" spans="1:61" s="279" customFormat="1" ht="192" customHeight="1">
      <c r="A62" s="252"/>
      <c r="B62" s="572">
        <v>12</v>
      </c>
      <c r="C62" s="252" t="s">
        <v>194</v>
      </c>
      <c r="D62" s="263" t="s">
        <v>292</v>
      </c>
      <c r="E62" s="55">
        <v>35000</v>
      </c>
      <c r="F62" s="573">
        <v>1946</v>
      </c>
      <c r="G62" s="573">
        <v>2366</v>
      </c>
      <c r="H62" s="573">
        <v>603</v>
      </c>
      <c r="I62" s="573">
        <v>1877</v>
      </c>
      <c r="J62" s="612">
        <f>3576-1321.45-714</f>
        <v>1540.5500000000002</v>
      </c>
      <c r="K62" s="612">
        <v>180</v>
      </c>
      <c r="L62" s="573">
        <v>1321.45</v>
      </c>
      <c r="M62" s="573">
        <v>714</v>
      </c>
      <c r="N62" s="573">
        <v>953</v>
      </c>
      <c r="O62" s="574"/>
      <c r="P62" s="574"/>
      <c r="Q62" s="574"/>
      <c r="R62" s="574"/>
      <c r="S62" s="574"/>
      <c r="T62" s="574"/>
      <c r="U62" s="574"/>
      <c r="V62" s="574"/>
      <c r="W62" s="574"/>
      <c r="X62" s="574"/>
      <c r="Y62" s="574"/>
      <c r="Z62" s="575"/>
      <c r="AA62" s="7">
        <f t="shared" si="1"/>
        <v>23499</v>
      </c>
      <c r="AB62" s="576"/>
      <c r="AC62" s="338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548">
        <f t="shared" si="0"/>
        <v>0</v>
      </c>
      <c r="BB62" s="352"/>
      <c r="BC62" s="121"/>
      <c r="BD62" s="121"/>
      <c r="BE62" s="121"/>
      <c r="BF62" s="121"/>
      <c r="BG62" s="121"/>
      <c r="BH62" s="7">
        <f t="shared" si="2"/>
        <v>0</v>
      </c>
      <c r="BI62" s="252" t="s">
        <v>76</v>
      </c>
    </row>
    <row r="63" spans="1:61" s="280" customFormat="1" ht="48">
      <c r="A63" s="252"/>
      <c r="B63" s="299"/>
      <c r="C63" s="252"/>
      <c r="D63" s="263" t="s">
        <v>293</v>
      </c>
      <c r="E63" s="55">
        <f>6*1500</f>
        <v>9000</v>
      </c>
      <c r="F63" s="574"/>
      <c r="G63" s="575"/>
      <c r="H63" s="575"/>
      <c r="I63" s="575"/>
      <c r="J63" s="575"/>
      <c r="K63" s="575"/>
      <c r="L63" s="575"/>
      <c r="M63" s="575"/>
      <c r="N63" s="575"/>
      <c r="O63" s="575"/>
      <c r="P63" s="575"/>
      <c r="Q63" s="575"/>
      <c r="R63" s="575"/>
      <c r="S63" s="575"/>
      <c r="T63" s="575"/>
      <c r="U63" s="575"/>
      <c r="V63" s="575"/>
      <c r="W63" s="575"/>
      <c r="X63" s="575"/>
      <c r="Y63" s="575"/>
      <c r="Z63" s="575"/>
      <c r="AA63" s="7">
        <f t="shared" si="1"/>
        <v>9000</v>
      </c>
      <c r="AB63" s="576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548">
        <f t="shared" si="0"/>
        <v>0</v>
      </c>
      <c r="BB63" s="352"/>
      <c r="BC63" s="121"/>
      <c r="BD63" s="121"/>
      <c r="BE63" s="121"/>
      <c r="BF63" s="121"/>
      <c r="BG63" s="121"/>
      <c r="BH63" s="7">
        <f t="shared" si="2"/>
        <v>0</v>
      </c>
      <c r="BI63" s="252"/>
    </row>
    <row r="64" spans="1:61" s="279" customFormat="1">
      <c r="A64" s="252"/>
      <c r="B64" s="299"/>
      <c r="C64" s="252"/>
      <c r="D64" s="263" t="s">
        <v>294</v>
      </c>
      <c r="E64" s="55">
        <v>8000</v>
      </c>
      <c r="F64" s="574"/>
      <c r="G64" s="574"/>
      <c r="H64" s="574"/>
      <c r="I64" s="574"/>
      <c r="J64" s="574"/>
      <c r="K64" s="574"/>
      <c r="L64" s="574"/>
      <c r="M64" s="574"/>
      <c r="N64" s="574"/>
      <c r="O64" s="574"/>
      <c r="P64" s="574"/>
      <c r="Q64" s="574"/>
      <c r="R64" s="574"/>
      <c r="S64" s="574"/>
      <c r="T64" s="574"/>
      <c r="U64" s="574"/>
      <c r="V64" s="574"/>
      <c r="W64" s="574"/>
      <c r="X64" s="574"/>
      <c r="Y64" s="574"/>
      <c r="Z64" s="574"/>
      <c r="AA64" s="7">
        <f t="shared" si="1"/>
        <v>8000</v>
      </c>
      <c r="AB64" s="576"/>
      <c r="AC64" s="338"/>
      <c r="AD64" s="338"/>
      <c r="AE64" s="338"/>
      <c r="AF64" s="338"/>
      <c r="AG64" s="338"/>
      <c r="AH64" s="338"/>
      <c r="AI64" s="338"/>
      <c r="AJ64" s="338"/>
      <c r="AK64" s="338"/>
      <c r="AL64" s="338"/>
      <c r="AM64" s="338"/>
      <c r="AN64" s="338"/>
      <c r="AO64" s="338"/>
      <c r="AP64" s="338"/>
      <c r="AQ64" s="338"/>
      <c r="AR64" s="338"/>
      <c r="AS64" s="338"/>
      <c r="AT64" s="338"/>
      <c r="AU64" s="338"/>
      <c r="AV64" s="338"/>
      <c r="AW64" s="338"/>
      <c r="AX64" s="338"/>
      <c r="AY64" s="338"/>
      <c r="AZ64" s="338"/>
      <c r="BA64" s="548">
        <f t="shared" si="0"/>
        <v>0</v>
      </c>
      <c r="BB64" s="352"/>
      <c r="BC64" s="338"/>
      <c r="BD64" s="338"/>
      <c r="BE64" s="338"/>
      <c r="BF64" s="338"/>
      <c r="BG64" s="338"/>
      <c r="BH64" s="7">
        <f t="shared" si="2"/>
        <v>0</v>
      </c>
      <c r="BI64" s="252"/>
    </row>
    <row r="65" spans="1:61" s="279" customFormat="1" ht="22.5" customHeight="1">
      <c r="A65" s="252"/>
      <c r="B65" s="299"/>
      <c r="C65" s="252"/>
      <c r="D65" s="263" t="s">
        <v>295</v>
      </c>
      <c r="E65" s="55">
        <v>5000</v>
      </c>
      <c r="F65" s="574"/>
      <c r="G65" s="574"/>
      <c r="H65" s="574"/>
      <c r="I65" s="574"/>
      <c r="J65" s="574"/>
      <c r="K65" s="574"/>
      <c r="L65" s="574"/>
      <c r="M65" s="574"/>
      <c r="N65" s="574"/>
      <c r="O65" s="574"/>
      <c r="P65" s="574"/>
      <c r="Q65" s="574"/>
      <c r="R65" s="574"/>
      <c r="S65" s="574"/>
      <c r="T65" s="574"/>
      <c r="U65" s="574"/>
      <c r="V65" s="574"/>
      <c r="W65" s="574"/>
      <c r="X65" s="574"/>
      <c r="Y65" s="574"/>
      <c r="Z65" s="574"/>
      <c r="AA65" s="7">
        <f t="shared" si="1"/>
        <v>5000</v>
      </c>
      <c r="AB65" s="576"/>
      <c r="AC65" s="338"/>
      <c r="AD65" s="338"/>
      <c r="AE65" s="338"/>
      <c r="AF65" s="338"/>
      <c r="AG65" s="338"/>
      <c r="AH65" s="338"/>
      <c r="AI65" s="338"/>
      <c r="AJ65" s="338"/>
      <c r="AK65" s="338"/>
      <c r="AL65" s="338"/>
      <c r="AM65" s="338"/>
      <c r="AN65" s="338"/>
      <c r="AO65" s="338"/>
      <c r="AP65" s="338"/>
      <c r="AQ65" s="338"/>
      <c r="AR65" s="338"/>
      <c r="AS65" s="338"/>
      <c r="AT65" s="338"/>
      <c r="AU65" s="338"/>
      <c r="AV65" s="338"/>
      <c r="AW65" s="338"/>
      <c r="AX65" s="338"/>
      <c r="AY65" s="338"/>
      <c r="AZ65" s="338"/>
      <c r="BA65" s="548">
        <f t="shared" si="0"/>
        <v>0</v>
      </c>
      <c r="BB65" s="352"/>
      <c r="BC65" s="338"/>
      <c r="BD65" s="338"/>
      <c r="BE65" s="338"/>
      <c r="BF65" s="338"/>
      <c r="BG65" s="338"/>
      <c r="BH65" s="7">
        <f t="shared" si="2"/>
        <v>0</v>
      </c>
      <c r="BI65" s="252"/>
    </row>
    <row r="66" spans="1:61" s="532" customFormat="1">
      <c r="A66" s="566"/>
      <c r="B66" s="300"/>
      <c r="C66" s="4" t="s">
        <v>7</v>
      </c>
      <c r="D66" s="4"/>
      <c r="E66" s="559">
        <f>SUM(E62:E65)</f>
        <v>57000</v>
      </c>
      <c r="F66" s="553">
        <f t="shared" ref="F66:BI66" si="21">SUM(F62:F65)</f>
        <v>1946</v>
      </c>
      <c r="G66" s="553">
        <f t="shared" si="21"/>
        <v>2366</v>
      </c>
      <c r="H66" s="553">
        <f t="shared" si="21"/>
        <v>603</v>
      </c>
      <c r="I66" s="553">
        <f t="shared" si="21"/>
        <v>1877</v>
      </c>
      <c r="J66" s="553">
        <f t="shared" si="21"/>
        <v>1540.5500000000002</v>
      </c>
      <c r="K66" s="553">
        <f t="shared" si="21"/>
        <v>180</v>
      </c>
      <c r="L66" s="553">
        <f t="shared" si="21"/>
        <v>1321.45</v>
      </c>
      <c r="M66" s="553">
        <f t="shared" si="21"/>
        <v>714</v>
      </c>
      <c r="N66" s="553">
        <f t="shared" si="21"/>
        <v>953</v>
      </c>
      <c r="O66" s="553">
        <f t="shared" si="21"/>
        <v>0</v>
      </c>
      <c r="P66" s="553">
        <f>SUM(P62:P65)</f>
        <v>0</v>
      </c>
      <c r="Q66" s="553">
        <f t="shared" si="21"/>
        <v>0</v>
      </c>
      <c r="R66" s="553">
        <f t="shared" si="21"/>
        <v>0</v>
      </c>
      <c r="S66" s="553">
        <f t="shared" si="21"/>
        <v>0</v>
      </c>
      <c r="T66" s="553">
        <f t="shared" si="21"/>
        <v>0</v>
      </c>
      <c r="U66" s="553">
        <f t="shared" si="21"/>
        <v>0</v>
      </c>
      <c r="V66" s="553">
        <f t="shared" si="21"/>
        <v>0</v>
      </c>
      <c r="W66" s="553">
        <f t="shared" si="21"/>
        <v>0</v>
      </c>
      <c r="X66" s="553">
        <f t="shared" si="21"/>
        <v>0</v>
      </c>
      <c r="Y66" s="553">
        <f t="shared" si="21"/>
        <v>0</v>
      </c>
      <c r="Z66" s="553">
        <f t="shared" si="21"/>
        <v>0</v>
      </c>
      <c r="AA66" s="7">
        <f t="shared" si="1"/>
        <v>45499</v>
      </c>
      <c r="AB66" s="564">
        <f t="shared" si="21"/>
        <v>0</v>
      </c>
      <c r="AC66" s="553">
        <f t="shared" si="21"/>
        <v>0</v>
      </c>
      <c r="AD66" s="553">
        <f t="shared" si="21"/>
        <v>0</v>
      </c>
      <c r="AE66" s="553">
        <f t="shared" si="21"/>
        <v>0</v>
      </c>
      <c r="AF66" s="553">
        <f t="shared" si="21"/>
        <v>0</v>
      </c>
      <c r="AG66" s="553">
        <f t="shared" si="21"/>
        <v>0</v>
      </c>
      <c r="AH66" s="553">
        <f t="shared" si="21"/>
        <v>0</v>
      </c>
      <c r="AI66" s="553">
        <f t="shared" si="21"/>
        <v>0</v>
      </c>
      <c r="AJ66" s="553">
        <f t="shared" si="21"/>
        <v>0</v>
      </c>
      <c r="AK66" s="553">
        <f t="shared" si="21"/>
        <v>0</v>
      </c>
      <c r="AL66" s="553">
        <f t="shared" si="21"/>
        <v>0</v>
      </c>
      <c r="AM66" s="553">
        <f t="shared" si="21"/>
        <v>0</v>
      </c>
      <c r="AN66" s="553">
        <f t="shared" si="21"/>
        <v>0</v>
      </c>
      <c r="AO66" s="553">
        <f t="shared" si="21"/>
        <v>0</v>
      </c>
      <c r="AP66" s="553">
        <f t="shared" si="21"/>
        <v>0</v>
      </c>
      <c r="AQ66" s="553">
        <f t="shared" si="21"/>
        <v>0</v>
      </c>
      <c r="AR66" s="553">
        <f t="shared" si="21"/>
        <v>0</v>
      </c>
      <c r="AS66" s="553">
        <f t="shared" si="21"/>
        <v>0</v>
      </c>
      <c r="AT66" s="553">
        <f t="shared" si="21"/>
        <v>0</v>
      </c>
      <c r="AU66" s="553">
        <f t="shared" si="21"/>
        <v>0</v>
      </c>
      <c r="AV66" s="553">
        <f t="shared" si="21"/>
        <v>0</v>
      </c>
      <c r="AW66" s="553">
        <f t="shared" si="21"/>
        <v>0</v>
      </c>
      <c r="AX66" s="553">
        <f t="shared" si="21"/>
        <v>0</v>
      </c>
      <c r="AY66" s="553">
        <f t="shared" si="21"/>
        <v>0</v>
      </c>
      <c r="AZ66" s="553">
        <f t="shared" si="21"/>
        <v>0</v>
      </c>
      <c r="BA66" s="548">
        <f t="shared" ref="BA66:BA124" si="22">AB66-AC66-AD66-AE66-AF66-AG66-AH66-AI66-AJ66-AK66-AZ66-AL66-AM66-AN66-AO66-AP66-AQ66-AR66-AS66-AT66-AU66-AV66-AW66-AX66-AY66</f>
        <v>0</v>
      </c>
      <c r="BB66" s="554">
        <f t="shared" si="21"/>
        <v>0</v>
      </c>
      <c r="BC66" s="553">
        <f t="shared" si="21"/>
        <v>0</v>
      </c>
      <c r="BD66" s="553">
        <f t="shared" si="21"/>
        <v>0</v>
      </c>
      <c r="BE66" s="553">
        <f t="shared" si="21"/>
        <v>0</v>
      </c>
      <c r="BF66" s="553">
        <f t="shared" si="21"/>
        <v>0</v>
      </c>
      <c r="BG66" s="553">
        <f t="shared" si="21"/>
        <v>0</v>
      </c>
      <c r="BH66" s="7">
        <f t="shared" si="2"/>
        <v>0</v>
      </c>
      <c r="BI66" s="553">
        <f t="shared" si="21"/>
        <v>0</v>
      </c>
    </row>
    <row r="67" spans="1:61" s="268" customFormat="1" ht="192">
      <c r="A67" s="3"/>
      <c r="B67" s="541">
        <v>13</v>
      </c>
      <c r="C67" s="252" t="s">
        <v>50</v>
      </c>
      <c r="D67" s="263" t="s">
        <v>287</v>
      </c>
      <c r="E67" s="254">
        <v>8000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548"/>
      <c r="Q67" s="548"/>
      <c r="R67" s="548"/>
      <c r="S67" s="548"/>
      <c r="T67" s="548"/>
      <c r="U67" s="548"/>
      <c r="V67" s="548"/>
      <c r="W67" s="548"/>
      <c r="X67" s="548"/>
      <c r="Y67" s="548"/>
      <c r="Z67" s="548"/>
      <c r="AA67" s="7">
        <f t="shared" ref="AA67:AA124" si="23">E67-F67-G67-H67-I67-Z67-J67-K67-L67-M67-N67-O67-P67-Q67-R67-S67-T67-U67-V67-W67-X67-Y67</f>
        <v>8000</v>
      </c>
      <c r="AB67" s="265"/>
      <c r="AC67" s="548"/>
      <c r="AD67" s="548"/>
      <c r="AE67" s="548"/>
      <c r="AF67" s="548"/>
      <c r="AG67" s="548"/>
      <c r="AH67" s="548"/>
      <c r="AI67" s="548"/>
      <c r="AJ67" s="548"/>
      <c r="AK67" s="548"/>
      <c r="AL67" s="548"/>
      <c r="AM67" s="548"/>
      <c r="AN67" s="548"/>
      <c r="AO67" s="548"/>
      <c r="AP67" s="548"/>
      <c r="AQ67" s="548"/>
      <c r="AR67" s="548"/>
      <c r="AS67" s="548"/>
      <c r="AT67" s="548"/>
      <c r="AU67" s="548"/>
      <c r="AV67" s="548"/>
      <c r="AW67" s="548"/>
      <c r="AX67" s="548"/>
      <c r="AY67" s="548"/>
      <c r="AZ67" s="548"/>
      <c r="BA67" s="548">
        <f t="shared" si="22"/>
        <v>0</v>
      </c>
      <c r="BB67" s="549"/>
      <c r="BC67" s="7"/>
      <c r="BD67" s="548"/>
      <c r="BE67" s="548"/>
      <c r="BF67" s="548"/>
      <c r="BG67" s="548"/>
      <c r="BH67" s="7">
        <f t="shared" ref="BH67:BH124" si="24">BB67-BC67-BD67-BE67-BF67-BG67</f>
        <v>0</v>
      </c>
      <c r="BI67" s="3" t="s">
        <v>73</v>
      </c>
    </row>
    <row r="68" spans="1:61" s="279" customFormat="1" ht="72">
      <c r="A68" s="252"/>
      <c r="B68" s="299"/>
      <c r="C68" s="252"/>
      <c r="D68" s="263" t="s">
        <v>288</v>
      </c>
      <c r="E68" s="254">
        <v>1000</v>
      </c>
      <c r="F68" s="7"/>
      <c r="G68" s="7"/>
      <c r="H68" s="7"/>
      <c r="I68" s="7"/>
      <c r="J68" s="7"/>
      <c r="K68" s="548"/>
      <c r="L68" s="548"/>
      <c r="M68" s="548"/>
      <c r="N68" s="548"/>
      <c r="O68" s="548"/>
      <c r="P68" s="548"/>
      <c r="Q68" s="548"/>
      <c r="R68" s="548"/>
      <c r="S68" s="548"/>
      <c r="T68" s="548"/>
      <c r="U68" s="548"/>
      <c r="V68" s="548"/>
      <c r="W68" s="548"/>
      <c r="X68" s="548"/>
      <c r="Y68" s="548"/>
      <c r="Z68" s="548"/>
      <c r="AA68" s="7">
        <f t="shared" si="23"/>
        <v>1000</v>
      </c>
      <c r="AB68" s="265"/>
      <c r="AC68" s="548"/>
      <c r="AD68" s="548"/>
      <c r="AE68" s="548"/>
      <c r="AF68" s="548"/>
      <c r="AG68" s="548"/>
      <c r="AH68" s="548"/>
      <c r="AI68" s="548"/>
      <c r="AJ68" s="548"/>
      <c r="AK68" s="548"/>
      <c r="AL68" s="548"/>
      <c r="AM68" s="548"/>
      <c r="AN68" s="548"/>
      <c r="AO68" s="548"/>
      <c r="AP68" s="548"/>
      <c r="AQ68" s="548"/>
      <c r="AR68" s="548"/>
      <c r="AS68" s="548"/>
      <c r="AT68" s="548"/>
      <c r="AU68" s="548"/>
      <c r="AV68" s="548"/>
      <c r="AW68" s="548"/>
      <c r="AX68" s="548"/>
      <c r="AY68" s="548"/>
      <c r="AZ68" s="548"/>
      <c r="BA68" s="548">
        <f t="shared" si="22"/>
        <v>0</v>
      </c>
      <c r="BB68" s="549"/>
      <c r="BC68" s="548"/>
      <c r="BD68" s="548"/>
      <c r="BE68" s="548"/>
      <c r="BF68" s="548"/>
      <c r="BG68" s="548"/>
      <c r="BH68" s="7">
        <f t="shared" si="24"/>
        <v>0</v>
      </c>
      <c r="BI68" s="3"/>
    </row>
    <row r="69" spans="1:61" s="279" customFormat="1">
      <c r="A69" s="252"/>
      <c r="B69" s="299"/>
      <c r="C69" s="252"/>
      <c r="D69" s="263" t="s">
        <v>289</v>
      </c>
      <c r="E69" s="254">
        <v>3000</v>
      </c>
      <c r="F69" s="548"/>
      <c r="G69" s="548"/>
      <c r="H69" s="548"/>
      <c r="I69" s="548"/>
      <c r="J69" s="548"/>
      <c r="K69" s="548"/>
      <c r="L69" s="548"/>
      <c r="M69" s="548"/>
      <c r="N69" s="548"/>
      <c r="O69" s="548"/>
      <c r="P69" s="548"/>
      <c r="Q69" s="548"/>
      <c r="R69" s="548"/>
      <c r="S69" s="548"/>
      <c r="T69" s="548"/>
      <c r="U69" s="548"/>
      <c r="V69" s="548"/>
      <c r="W69" s="548"/>
      <c r="X69" s="548"/>
      <c r="Y69" s="548"/>
      <c r="Z69" s="548"/>
      <c r="AA69" s="7">
        <f t="shared" si="23"/>
        <v>3000</v>
      </c>
      <c r="AB69" s="265"/>
      <c r="AC69" s="548"/>
      <c r="AD69" s="548"/>
      <c r="AE69" s="548"/>
      <c r="AF69" s="548"/>
      <c r="AG69" s="548"/>
      <c r="AH69" s="548"/>
      <c r="AI69" s="548"/>
      <c r="AJ69" s="548"/>
      <c r="AK69" s="548"/>
      <c r="AL69" s="548"/>
      <c r="AM69" s="548"/>
      <c r="AN69" s="548"/>
      <c r="AO69" s="548"/>
      <c r="AP69" s="548"/>
      <c r="AQ69" s="548"/>
      <c r="AR69" s="548"/>
      <c r="AS69" s="548"/>
      <c r="AT69" s="548"/>
      <c r="AU69" s="548"/>
      <c r="AV69" s="548"/>
      <c r="AW69" s="548"/>
      <c r="AX69" s="548"/>
      <c r="AY69" s="548"/>
      <c r="AZ69" s="548"/>
      <c r="BA69" s="548">
        <f t="shared" si="22"/>
        <v>0</v>
      </c>
      <c r="BB69" s="549"/>
      <c r="BC69" s="548"/>
      <c r="BD69" s="548"/>
      <c r="BE69" s="548"/>
      <c r="BF69" s="548"/>
      <c r="BG69" s="548"/>
      <c r="BH69" s="7">
        <f t="shared" si="24"/>
        <v>0</v>
      </c>
      <c r="BI69" s="3"/>
    </row>
    <row r="70" spans="1:61" s="279" customFormat="1" ht="48">
      <c r="A70" s="252"/>
      <c r="B70" s="299"/>
      <c r="C70" s="252"/>
      <c r="D70" s="263" t="s">
        <v>290</v>
      </c>
      <c r="E70" s="254">
        <v>2000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338"/>
      <c r="W70" s="338"/>
      <c r="X70" s="338"/>
      <c r="Y70" s="338"/>
      <c r="Z70" s="338"/>
      <c r="AA70" s="7">
        <f t="shared" si="23"/>
        <v>2000</v>
      </c>
      <c r="AB70" s="264">
        <v>2000</v>
      </c>
      <c r="AC70" s="548"/>
      <c r="AD70" s="548"/>
      <c r="AE70" s="548"/>
      <c r="AF70" s="548"/>
      <c r="AG70" s="548"/>
      <c r="AH70" s="548"/>
      <c r="AI70" s="548"/>
      <c r="AJ70" s="548"/>
      <c r="AK70" s="548"/>
      <c r="AL70" s="548"/>
      <c r="AM70" s="548"/>
      <c r="AN70" s="548"/>
      <c r="AO70" s="548"/>
      <c r="AP70" s="548"/>
      <c r="AQ70" s="548"/>
      <c r="AR70" s="548"/>
      <c r="AS70" s="548"/>
      <c r="AT70" s="548"/>
      <c r="AU70" s="548"/>
      <c r="AV70" s="548"/>
      <c r="AW70" s="548"/>
      <c r="AX70" s="548"/>
      <c r="AY70" s="548"/>
      <c r="AZ70" s="548"/>
      <c r="BA70" s="548">
        <f t="shared" si="22"/>
        <v>2000</v>
      </c>
      <c r="BB70" s="549"/>
      <c r="BC70" s="548"/>
      <c r="BD70" s="548"/>
      <c r="BE70" s="548"/>
      <c r="BF70" s="548"/>
      <c r="BG70" s="548"/>
      <c r="BH70" s="7">
        <f t="shared" si="24"/>
        <v>0</v>
      </c>
      <c r="BI70" s="3"/>
    </row>
    <row r="71" spans="1:61" ht="48">
      <c r="A71" s="3"/>
      <c r="B71" s="299"/>
      <c r="C71" s="252"/>
      <c r="D71" s="263" t="s">
        <v>291</v>
      </c>
      <c r="E71" s="254">
        <v>6000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>
        <f t="shared" si="23"/>
        <v>6000</v>
      </c>
      <c r="AB71" s="265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548">
        <f t="shared" si="22"/>
        <v>0</v>
      </c>
      <c r="BB71" s="549"/>
      <c r="BC71" s="7"/>
      <c r="BD71" s="7"/>
      <c r="BE71" s="7"/>
      <c r="BF71" s="7"/>
      <c r="BG71" s="7"/>
      <c r="BH71" s="7">
        <f t="shared" si="24"/>
        <v>0</v>
      </c>
      <c r="BI71" s="3"/>
    </row>
    <row r="72" spans="1:61" s="267" customFormat="1">
      <c r="A72" s="1"/>
      <c r="B72" s="300"/>
      <c r="C72" s="4" t="s">
        <v>7</v>
      </c>
      <c r="D72" s="4"/>
      <c r="E72" s="559">
        <f t="shared" ref="E72:Z72" si="25">SUM(E67:E71)</f>
        <v>20000</v>
      </c>
      <c r="F72" s="553">
        <f t="shared" si="25"/>
        <v>0</v>
      </c>
      <c r="G72" s="553">
        <f t="shared" si="25"/>
        <v>0</v>
      </c>
      <c r="H72" s="553">
        <f t="shared" si="25"/>
        <v>0</v>
      </c>
      <c r="I72" s="553">
        <f t="shared" si="25"/>
        <v>0</v>
      </c>
      <c r="J72" s="553">
        <f t="shared" si="25"/>
        <v>0</v>
      </c>
      <c r="K72" s="553">
        <f t="shared" si="25"/>
        <v>0</v>
      </c>
      <c r="L72" s="553">
        <f t="shared" si="25"/>
        <v>0</v>
      </c>
      <c r="M72" s="553">
        <f t="shared" si="25"/>
        <v>0</v>
      </c>
      <c r="N72" s="553">
        <f t="shared" si="25"/>
        <v>0</v>
      </c>
      <c r="O72" s="553">
        <f t="shared" si="25"/>
        <v>0</v>
      </c>
      <c r="P72" s="553">
        <f t="shared" si="25"/>
        <v>0</v>
      </c>
      <c r="Q72" s="553">
        <f t="shared" si="25"/>
        <v>0</v>
      </c>
      <c r="R72" s="553">
        <f t="shared" si="25"/>
        <v>0</v>
      </c>
      <c r="S72" s="553">
        <f t="shared" si="25"/>
        <v>0</v>
      </c>
      <c r="T72" s="553">
        <f t="shared" si="25"/>
        <v>0</v>
      </c>
      <c r="U72" s="553">
        <f t="shared" si="25"/>
        <v>0</v>
      </c>
      <c r="V72" s="553">
        <f t="shared" si="25"/>
        <v>0</v>
      </c>
      <c r="W72" s="553">
        <f t="shared" si="25"/>
        <v>0</v>
      </c>
      <c r="X72" s="553">
        <f t="shared" si="25"/>
        <v>0</v>
      </c>
      <c r="Y72" s="553">
        <f t="shared" si="25"/>
        <v>0</v>
      </c>
      <c r="Z72" s="553">
        <f t="shared" si="25"/>
        <v>0</v>
      </c>
      <c r="AA72" s="7">
        <f t="shared" si="23"/>
        <v>20000</v>
      </c>
      <c r="AB72" s="564">
        <f t="shared" ref="AB72:AZ72" si="26">SUM(AB67:AB71)</f>
        <v>2000</v>
      </c>
      <c r="AC72" s="553">
        <f t="shared" si="26"/>
        <v>0</v>
      </c>
      <c r="AD72" s="553">
        <f t="shared" si="26"/>
        <v>0</v>
      </c>
      <c r="AE72" s="553">
        <f t="shared" si="26"/>
        <v>0</v>
      </c>
      <c r="AF72" s="553">
        <f t="shared" si="26"/>
        <v>0</v>
      </c>
      <c r="AG72" s="553">
        <f t="shared" si="26"/>
        <v>0</v>
      </c>
      <c r="AH72" s="553">
        <f t="shared" si="26"/>
        <v>0</v>
      </c>
      <c r="AI72" s="553">
        <f t="shared" si="26"/>
        <v>0</v>
      </c>
      <c r="AJ72" s="553">
        <f t="shared" si="26"/>
        <v>0</v>
      </c>
      <c r="AK72" s="553">
        <f t="shared" si="26"/>
        <v>0</v>
      </c>
      <c r="AL72" s="553">
        <f t="shared" si="26"/>
        <v>0</v>
      </c>
      <c r="AM72" s="553">
        <f t="shared" si="26"/>
        <v>0</v>
      </c>
      <c r="AN72" s="553">
        <f t="shared" si="26"/>
        <v>0</v>
      </c>
      <c r="AO72" s="553">
        <f t="shared" si="26"/>
        <v>0</v>
      </c>
      <c r="AP72" s="553">
        <f t="shared" si="26"/>
        <v>0</v>
      </c>
      <c r="AQ72" s="553">
        <f t="shared" si="26"/>
        <v>0</v>
      </c>
      <c r="AR72" s="553">
        <f t="shared" si="26"/>
        <v>0</v>
      </c>
      <c r="AS72" s="553">
        <f t="shared" si="26"/>
        <v>0</v>
      </c>
      <c r="AT72" s="553">
        <f t="shared" si="26"/>
        <v>0</v>
      </c>
      <c r="AU72" s="553">
        <f t="shared" si="26"/>
        <v>0</v>
      </c>
      <c r="AV72" s="553">
        <f t="shared" si="26"/>
        <v>0</v>
      </c>
      <c r="AW72" s="553">
        <f t="shared" si="26"/>
        <v>0</v>
      </c>
      <c r="AX72" s="553">
        <f t="shared" si="26"/>
        <v>0</v>
      </c>
      <c r="AY72" s="553">
        <f t="shared" si="26"/>
        <v>0</v>
      </c>
      <c r="AZ72" s="553">
        <f t="shared" si="26"/>
        <v>0</v>
      </c>
      <c r="BA72" s="548">
        <f t="shared" si="22"/>
        <v>2000</v>
      </c>
      <c r="BB72" s="554">
        <f t="shared" ref="BB72:BG72" si="27">SUM(BB67:BB71)</f>
        <v>0</v>
      </c>
      <c r="BC72" s="553">
        <f t="shared" si="27"/>
        <v>0</v>
      </c>
      <c r="BD72" s="553">
        <f t="shared" si="27"/>
        <v>0</v>
      </c>
      <c r="BE72" s="553">
        <f t="shared" si="27"/>
        <v>0</v>
      </c>
      <c r="BF72" s="553">
        <f t="shared" si="27"/>
        <v>0</v>
      </c>
      <c r="BG72" s="553">
        <f t="shared" si="27"/>
        <v>0</v>
      </c>
      <c r="BH72" s="7">
        <f t="shared" si="24"/>
        <v>0</v>
      </c>
      <c r="BI72" s="553">
        <f>SUM(BI67:BI71)</f>
        <v>0</v>
      </c>
    </row>
    <row r="73" spans="1:61" s="267" customFormat="1" ht="168">
      <c r="A73" s="1"/>
      <c r="B73" s="541">
        <v>14</v>
      </c>
      <c r="C73" s="5" t="s">
        <v>53</v>
      </c>
      <c r="D73" s="244" t="s">
        <v>255</v>
      </c>
      <c r="E73" s="245">
        <v>5000</v>
      </c>
      <c r="F73" s="608">
        <v>1043.25</v>
      </c>
      <c r="G73" s="608">
        <v>1145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7">
        <f t="shared" si="23"/>
        <v>2811.75</v>
      </c>
      <c r="AB73" s="577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548">
        <f t="shared" si="22"/>
        <v>0</v>
      </c>
      <c r="BB73" s="578"/>
      <c r="BC73" s="12"/>
      <c r="BD73" s="12"/>
      <c r="BE73" s="12"/>
      <c r="BF73" s="12"/>
      <c r="BG73" s="315"/>
      <c r="BH73" s="7">
        <f t="shared" si="24"/>
        <v>0</v>
      </c>
      <c r="BI73" s="1" t="s">
        <v>74</v>
      </c>
    </row>
    <row r="74" spans="1:61" s="267" customFormat="1" ht="72">
      <c r="A74" s="1"/>
      <c r="B74" s="545"/>
      <c r="C74" s="5"/>
      <c r="D74" s="244" t="s">
        <v>254</v>
      </c>
      <c r="E74" s="245">
        <v>5000</v>
      </c>
      <c r="F74" s="609">
        <v>4300</v>
      </c>
      <c r="G74" s="245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7">
        <f t="shared" si="23"/>
        <v>700</v>
      </c>
      <c r="AB74" s="577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548">
        <f t="shared" si="22"/>
        <v>0</v>
      </c>
      <c r="BB74" s="578"/>
      <c r="BC74" s="12"/>
      <c r="BD74" s="12"/>
      <c r="BE74" s="12"/>
      <c r="BF74" s="12"/>
      <c r="BG74" s="315"/>
      <c r="BH74" s="7">
        <f t="shared" si="24"/>
        <v>0</v>
      </c>
      <c r="BI74" s="1"/>
    </row>
    <row r="75" spans="1:61" s="281" customFormat="1" ht="72">
      <c r="A75" s="1"/>
      <c r="B75" s="299"/>
      <c r="C75" s="5"/>
      <c r="D75" s="244" t="s">
        <v>256</v>
      </c>
      <c r="E75" s="245">
        <v>5000</v>
      </c>
      <c r="F75" s="608">
        <v>1637.1</v>
      </c>
      <c r="G75" s="609">
        <v>1885</v>
      </c>
      <c r="H75" s="608">
        <v>440</v>
      </c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7">
        <f t="shared" si="23"/>
        <v>1037.9000000000001</v>
      </c>
      <c r="AB75" s="577"/>
      <c r="AC75" s="266"/>
      <c r="AD75" s="266"/>
      <c r="AE75" s="266"/>
      <c r="AF75" s="266"/>
      <c r="AG75" s="266"/>
      <c r="AH75" s="266"/>
      <c r="AI75" s="266"/>
      <c r="AJ75" s="266"/>
      <c r="AK75" s="266"/>
      <c r="AL75" s="266"/>
      <c r="AM75" s="266"/>
      <c r="AN75" s="266"/>
      <c r="AO75" s="266"/>
      <c r="AP75" s="266"/>
      <c r="AQ75" s="266"/>
      <c r="AR75" s="266"/>
      <c r="AS75" s="266"/>
      <c r="AT75" s="266"/>
      <c r="AU75" s="266"/>
      <c r="AV75" s="266"/>
      <c r="AW75" s="266"/>
      <c r="AX75" s="266"/>
      <c r="AY75" s="266"/>
      <c r="AZ75" s="266"/>
      <c r="BA75" s="548">
        <f t="shared" si="22"/>
        <v>0</v>
      </c>
      <c r="BB75" s="578"/>
      <c r="BC75" s="266"/>
      <c r="BD75" s="266"/>
      <c r="BE75" s="266"/>
      <c r="BF75" s="266"/>
      <c r="BG75" s="266"/>
      <c r="BH75" s="7">
        <f t="shared" si="24"/>
        <v>0</v>
      </c>
      <c r="BI75" s="1"/>
    </row>
    <row r="76" spans="1:61" s="650" customFormat="1">
      <c r="A76" s="579"/>
      <c r="B76" s="300"/>
      <c r="C76" s="4" t="s">
        <v>7</v>
      </c>
      <c r="D76" s="4"/>
      <c r="E76" s="559">
        <f>SUM(E73:E75)</f>
        <v>15000</v>
      </c>
      <c r="F76" s="553">
        <f t="shared" ref="F76:Z76" si="28">SUM(F73:F75)</f>
        <v>6980.35</v>
      </c>
      <c r="G76" s="553">
        <f t="shared" si="28"/>
        <v>3030</v>
      </c>
      <c r="H76" s="553">
        <f t="shared" si="28"/>
        <v>440</v>
      </c>
      <c r="I76" s="553">
        <f t="shared" si="28"/>
        <v>0</v>
      </c>
      <c r="J76" s="553">
        <f t="shared" si="28"/>
        <v>0</v>
      </c>
      <c r="K76" s="553">
        <f t="shared" si="28"/>
        <v>0</v>
      </c>
      <c r="L76" s="553">
        <f t="shared" si="28"/>
        <v>0</v>
      </c>
      <c r="M76" s="553">
        <f t="shared" si="28"/>
        <v>0</v>
      </c>
      <c r="N76" s="553">
        <f t="shared" si="28"/>
        <v>0</v>
      </c>
      <c r="O76" s="553">
        <f t="shared" si="28"/>
        <v>0</v>
      </c>
      <c r="P76" s="553">
        <f t="shared" si="28"/>
        <v>0</v>
      </c>
      <c r="Q76" s="553">
        <f t="shared" si="28"/>
        <v>0</v>
      </c>
      <c r="R76" s="553">
        <f t="shared" si="28"/>
        <v>0</v>
      </c>
      <c r="S76" s="553">
        <f t="shared" si="28"/>
        <v>0</v>
      </c>
      <c r="T76" s="553">
        <f t="shared" si="28"/>
        <v>0</v>
      </c>
      <c r="U76" s="553">
        <f t="shared" si="28"/>
        <v>0</v>
      </c>
      <c r="V76" s="553">
        <f t="shared" si="28"/>
        <v>0</v>
      </c>
      <c r="W76" s="553">
        <f t="shared" si="28"/>
        <v>0</v>
      </c>
      <c r="X76" s="553">
        <f t="shared" si="28"/>
        <v>0</v>
      </c>
      <c r="Y76" s="553">
        <f t="shared" si="28"/>
        <v>0</v>
      </c>
      <c r="Z76" s="553">
        <f t="shared" si="28"/>
        <v>0</v>
      </c>
      <c r="AA76" s="7">
        <f t="shared" si="23"/>
        <v>4549.6499999999996</v>
      </c>
      <c r="AB76" s="564">
        <f t="shared" ref="AB76:BI76" si="29">SUM(AB73:AB75)</f>
        <v>0</v>
      </c>
      <c r="AC76" s="580">
        <f t="shared" si="29"/>
        <v>0</v>
      </c>
      <c r="AD76" s="580">
        <f t="shared" si="29"/>
        <v>0</v>
      </c>
      <c r="AE76" s="580">
        <f t="shared" si="29"/>
        <v>0</v>
      </c>
      <c r="AF76" s="580">
        <f t="shared" si="29"/>
        <v>0</v>
      </c>
      <c r="AG76" s="580">
        <f t="shared" si="29"/>
        <v>0</v>
      </c>
      <c r="AH76" s="580">
        <f t="shared" si="29"/>
        <v>0</v>
      </c>
      <c r="AI76" s="580">
        <f t="shared" si="29"/>
        <v>0</v>
      </c>
      <c r="AJ76" s="580">
        <f t="shared" si="29"/>
        <v>0</v>
      </c>
      <c r="AK76" s="580">
        <f t="shared" si="29"/>
        <v>0</v>
      </c>
      <c r="AL76" s="580">
        <f t="shared" si="29"/>
        <v>0</v>
      </c>
      <c r="AM76" s="580">
        <f t="shared" si="29"/>
        <v>0</v>
      </c>
      <c r="AN76" s="580">
        <f t="shared" si="29"/>
        <v>0</v>
      </c>
      <c r="AO76" s="580">
        <f t="shared" si="29"/>
        <v>0</v>
      </c>
      <c r="AP76" s="580">
        <f t="shared" si="29"/>
        <v>0</v>
      </c>
      <c r="AQ76" s="580">
        <f t="shared" si="29"/>
        <v>0</v>
      </c>
      <c r="AR76" s="580">
        <f t="shared" si="29"/>
        <v>0</v>
      </c>
      <c r="AS76" s="580">
        <f t="shared" si="29"/>
        <v>0</v>
      </c>
      <c r="AT76" s="580">
        <f t="shared" si="29"/>
        <v>0</v>
      </c>
      <c r="AU76" s="580">
        <f t="shared" si="29"/>
        <v>0</v>
      </c>
      <c r="AV76" s="580">
        <f t="shared" si="29"/>
        <v>0</v>
      </c>
      <c r="AW76" s="580">
        <f t="shared" si="29"/>
        <v>0</v>
      </c>
      <c r="AX76" s="580">
        <f t="shared" si="29"/>
        <v>0</v>
      </c>
      <c r="AY76" s="580">
        <f t="shared" si="29"/>
        <v>0</v>
      </c>
      <c r="AZ76" s="580">
        <f t="shared" si="29"/>
        <v>0</v>
      </c>
      <c r="BA76" s="548">
        <f t="shared" si="22"/>
        <v>0</v>
      </c>
      <c r="BB76" s="554">
        <f t="shared" si="29"/>
        <v>0</v>
      </c>
      <c r="BC76" s="553">
        <f t="shared" si="29"/>
        <v>0</v>
      </c>
      <c r="BD76" s="553">
        <f t="shared" si="29"/>
        <v>0</v>
      </c>
      <c r="BE76" s="553">
        <f t="shared" si="29"/>
        <v>0</v>
      </c>
      <c r="BF76" s="553">
        <f t="shared" si="29"/>
        <v>0</v>
      </c>
      <c r="BG76" s="553">
        <f t="shared" si="29"/>
        <v>0</v>
      </c>
      <c r="BH76" s="7">
        <f t="shared" si="24"/>
        <v>0</v>
      </c>
      <c r="BI76" s="553">
        <f t="shared" si="29"/>
        <v>0</v>
      </c>
    </row>
    <row r="77" spans="1:61" s="282" customFormat="1" ht="168">
      <c r="A77" s="581"/>
      <c r="B77" s="52">
        <v>15</v>
      </c>
      <c r="C77" s="582" t="s">
        <v>128</v>
      </c>
      <c r="D77" s="583" t="s">
        <v>259</v>
      </c>
      <c r="E77" s="584">
        <v>5000</v>
      </c>
      <c r="F77" s="585"/>
      <c r="G77" s="585"/>
      <c r="H77" s="585"/>
      <c r="I77" s="585"/>
      <c r="J77" s="585"/>
      <c r="K77" s="585"/>
      <c r="L77" s="585"/>
      <c r="M77" s="585"/>
      <c r="N77" s="585"/>
      <c r="O77" s="585"/>
      <c r="P77" s="585"/>
      <c r="Q77" s="585"/>
      <c r="R77" s="585"/>
      <c r="S77" s="585"/>
      <c r="T77" s="585"/>
      <c r="U77" s="585"/>
      <c r="V77" s="585"/>
      <c r="W77" s="585"/>
      <c r="X77" s="585"/>
      <c r="Y77" s="585"/>
      <c r="Z77" s="585"/>
      <c r="AA77" s="7">
        <f t="shared" si="23"/>
        <v>5000</v>
      </c>
      <c r="AB77" s="586"/>
      <c r="AC77" s="585"/>
      <c r="AD77" s="585"/>
      <c r="AE77" s="585"/>
      <c r="AF77" s="585"/>
      <c r="AG77" s="585"/>
      <c r="AH77" s="585"/>
      <c r="AI77" s="585"/>
      <c r="AJ77" s="585"/>
      <c r="AK77" s="585"/>
      <c r="AL77" s="585"/>
      <c r="AM77" s="585"/>
      <c r="AN77" s="585"/>
      <c r="AO77" s="585"/>
      <c r="AP77" s="585"/>
      <c r="AQ77" s="585"/>
      <c r="AR77" s="585"/>
      <c r="AS77" s="585"/>
      <c r="AT77" s="585"/>
      <c r="AU77" s="585"/>
      <c r="AV77" s="585"/>
      <c r="AW77" s="585"/>
      <c r="AX77" s="585"/>
      <c r="AY77" s="585"/>
      <c r="AZ77" s="585"/>
      <c r="BA77" s="548">
        <f t="shared" si="22"/>
        <v>0</v>
      </c>
      <c r="BB77" s="587"/>
      <c r="BC77" s="585"/>
      <c r="BD77" s="585"/>
      <c r="BE77" s="585"/>
      <c r="BF77" s="585"/>
      <c r="BG77" s="585"/>
      <c r="BH77" s="7">
        <f t="shared" si="24"/>
        <v>0</v>
      </c>
      <c r="BI77" s="587" t="s">
        <v>75</v>
      </c>
    </row>
    <row r="78" spans="1:61" s="282" customFormat="1">
      <c r="A78" s="581"/>
      <c r="B78" s="303"/>
      <c r="C78" s="582"/>
      <c r="D78" s="583" t="s">
        <v>260</v>
      </c>
      <c r="E78" s="584">
        <v>20000</v>
      </c>
      <c r="F78" s="638">
        <v>18000</v>
      </c>
      <c r="G78" s="585"/>
      <c r="H78" s="585"/>
      <c r="I78" s="585"/>
      <c r="J78" s="585"/>
      <c r="K78" s="585"/>
      <c r="L78" s="585"/>
      <c r="M78" s="585"/>
      <c r="N78" s="585"/>
      <c r="O78" s="585"/>
      <c r="P78" s="585"/>
      <c r="Q78" s="585"/>
      <c r="R78" s="585"/>
      <c r="S78" s="585"/>
      <c r="T78" s="585"/>
      <c r="U78" s="585"/>
      <c r="V78" s="585"/>
      <c r="W78" s="585"/>
      <c r="X78" s="585"/>
      <c r="Y78" s="585"/>
      <c r="Z78" s="585"/>
      <c r="AA78" s="7">
        <f t="shared" si="23"/>
        <v>2000</v>
      </c>
      <c r="AB78" s="586"/>
      <c r="AC78" s="585"/>
      <c r="AD78" s="585"/>
      <c r="AE78" s="585"/>
      <c r="AF78" s="585"/>
      <c r="AG78" s="585"/>
      <c r="AH78" s="585"/>
      <c r="AI78" s="585"/>
      <c r="AJ78" s="585"/>
      <c r="AK78" s="585"/>
      <c r="AL78" s="585"/>
      <c r="AM78" s="585"/>
      <c r="AN78" s="585"/>
      <c r="AO78" s="585"/>
      <c r="AP78" s="585"/>
      <c r="AQ78" s="585"/>
      <c r="AR78" s="585"/>
      <c r="AS78" s="585"/>
      <c r="AT78" s="585"/>
      <c r="AU78" s="585"/>
      <c r="AV78" s="585"/>
      <c r="AW78" s="585"/>
      <c r="AX78" s="585"/>
      <c r="AY78" s="585"/>
      <c r="AZ78" s="585"/>
      <c r="BA78" s="548">
        <f t="shared" si="22"/>
        <v>0</v>
      </c>
      <c r="BB78" s="587">
        <v>20000</v>
      </c>
      <c r="BC78" s="585"/>
      <c r="BD78" s="585"/>
      <c r="BE78" s="585"/>
      <c r="BF78" s="585"/>
      <c r="BG78" s="588"/>
      <c r="BH78" s="7">
        <f t="shared" si="24"/>
        <v>20000</v>
      </c>
      <c r="BI78" s="587"/>
    </row>
    <row r="79" spans="1:61" s="532" customFormat="1">
      <c r="A79" s="566"/>
      <c r="B79" s="300"/>
      <c r="C79" s="4" t="s">
        <v>7</v>
      </c>
      <c r="D79" s="4"/>
      <c r="E79" s="559">
        <f>SUM(E77:E78)</f>
        <v>25000</v>
      </c>
      <c r="F79" s="553">
        <f t="shared" ref="F79:BI79" si="30">SUM(F77:F78)</f>
        <v>18000</v>
      </c>
      <c r="G79" s="553">
        <f t="shared" si="30"/>
        <v>0</v>
      </c>
      <c r="H79" s="553">
        <f t="shared" si="30"/>
        <v>0</v>
      </c>
      <c r="I79" s="553">
        <f t="shared" si="30"/>
        <v>0</v>
      </c>
      <c r="J79" s="553">
        <f t="shared" si="30"/>
        <v>0</v>
      </c>
      <c r="K79" s="553">
        <f t="shared" si="30"/>
        <v>0</v>
      </c>
      <c r="L79" s="553">
        <f t="shared" si="30"/>
        <v>0</v>
      </c>
      <c r="M79" s="553">
        <f t="shared" si="30"/>
        <v>0</v>
      </c>
      <c r="N79" s="553">
        <f t="shared" si="30"/>
        <v>0</v>
      </c>
      <c r="O79" s="553">
        <f t="shared" si="30"/>
        <v>0</v>
      </c>
      <c r="P79" s="553">
        <f t="shared" si="30"/>
        <v>0</v>
      </c>
      <c r="Q79" s="553">
        <f t="shared" si="30"/>
        <v>0</v>
      </c>
      <c r="R79" s="553">
        <f t="shared" si="30"/>
        <v>0</v>
      </c>
      <c r="S79" s="553">
        <f t="shared" si="30"/>
        <v>0</v>
      </c>
      <c r="T79" s="553">
        <f t="shared" si="30"/>
        <v>0</v>
      </c>
      <c r="U79" s="553">
        <f t="shared" si="30"/>
        <v>0</v>
      </c>
      <c r="V79" s="553">
        <f t="shared" si="30"/>
        <v>0</v>
      </c>
      <c r="W79" s="553">
        <f t="shared" si="30"/>
        <v>0</v>
      </c>
      <c r="X79" s="553">
        <f t="shared" si="30"/>
        <v>0</v>
      </c>
      <c r="Y79" s="553">
        <f t="shared" si="30"/>
        <v>0</v>
      </c>
      <c r="Z79" s="553">
        <f t="shared" si="30"/>
        <v>0</v>
      </c>
      <c r="AA79" s="7">
        <f t="shared" si="23"/>
        <v>7000</v>
      </c>
      <c r="AB79" s="564">
        <f t="shared" si="30"/>
        <v>0</v>
      </c>
      <c r="AC79" s="553">
        <f t="shared" si="30"/>
        <v>0</v>
      </c>
      <c r="AD79" s="553">
        <f t="shared" si="30"/>
        <v>0</v>
      </c>
      <c r="AE79" s="553">
        <f t="shared" si="30"/>
        <v>0</v>
      </c>
      <c r="AF79" s="553">
        <f t="shared" si="30"/>
        <v>0</v>
      </c>
      <c r="AG79" s="553">
        <f t="shared" si="30"/>
        <v>0</v>
      </c>
      <c r="AH79" s="553">
        <f t="shared" si="30"/>
        <v>0</v>
      </c>
      <c r="AI79" s="553">
        <f t="shared" si="30"/>
        <v>0</v>
      </c>
      <c r="AJ79" s="553">
        <f t="shared" si="30"/>
        <v>0</v>
      </c>
      <c r="AK79" s="553">
        <f t="shared" si="30"/>
        <v>0</v>
      </c>
      <c r="AL79" s="553">
        <f t="shared" si="30"/>
        <v>0</v>
      </c>
      <c r="AM79" s="553">
        <f t="shared" si="30"/>
        <v>0</v>
      </c>
      <c r="AN79" s="553">
        <f t="shared" si="30"/>
        <v>0</v>
      </c>
      <c r="AO79" s="553">
        <f t="shared" si="30"/>
        <v>0</v>
      </c>
      <c r="AP79" s="553">
        <f t="shared" si="30"/>
        <v>0</v>
      </c>
      <c r="AQ79" s="553">
        <f t="shared" si="30"/>
        <v>0</v>
      </c>
      <c r="AR79" s="553">
        <f t="shared" si="30"/>
        <v>0</v>
      </c>
      <c r="AS79" s="553">
        <f t="shared" si="30"/>
        <v>0</v>
      </c>
      <c r="AT79" s="553">
        <f t="shared" si="30"/>
        <v>0</v>
      </c>
      <c r="AU79" s="553">
        <f t="shared" si="30"/>
        <v>0</v>
      </c>
      <c r="AV79" s="553">
        <f t="shared" si="30"/>
        <v>0</v>
      </c>
      <c r="AW79" s="553">
        <f t="shared" si="30"/>
        <v>0</v>
      </c>
      <c r="AX79" s="553">
        <f t="shared" si="30"/>
        <v>0</v>
      </c>
      <c r="AY79" s="553">
        <f t="shared" si="30"/>
        <v>0</v>
      </c>
      <c r="AZ79" s="553">
        <f t="shared" si="30"/>
        <v>0</v>
      </c>
      <c r="BA79" s="548">
        <f t="shared" si="22"/>
        <v>0</v>
      </c>
      <c r="BB79" s="554">
        <f t="shared" si="30"/>
        <v>20000</v>
      </c>
      <c r="BC79" s="553">
        <f t="shared" si="30"/>
        <v>0</v>
      </c>
      <c r="BD79" s="553">
        <f t="shared" si="30"/>
        <v>0</v>
      </c>
      <c r="BE79" s="553">
        <f t="shared" si="30"/>
        <v>0</v>
      </c>
      <c r="BF79" s="553">
        <f t="shared" si="30"/>
        <v>0</v>
      </c>
      <c r="BG79" s="553">
        <f t="shared" si="30"/>
        <v>0</v>
      </c>
      <c r="BH79" s="7">
        <f t="shared" si="24"/>
        <v>20000</v>
      </c>
      <c r="BI79" s="553">
        <f t="shared" si="30"/>
        <v>0</v>
      </c>
    </row>
    <row r="80" spans="1:61" s="268" customFormat="1" ht="72" customHeight="1">
      <c r="A80" s="3"/>
      <c r="B80" s="541">
        <v>16</v>
      </c>
      <c r="C80" s="252" t="s">
        <v>88</v>
      </c>
      <c r="D80" s="253" t="s">
        <v>87</v>
      </c>
      <c r="E80" s="254">
        <v>8000</v>
      </c>
      <c r="F80" s="565">
        <v>1443</v>
      </c>
      <c r="G80" s="565">
        <v>932</v>
      </c>
      <c r="H80" s="565">
        <v>245</v>
      </c>
      <c r="I80" s="548"/>
      <c r="J80" s="548"/>
      <c r="K80" s="548"/>
      <c r="L80" s="548"/>
      <c r="M80" s="548"/>
      <c r="N80" s="548"/>
      <c r="O80" s="548"/>
      <c r="P80" s="548"/>
      <c r="Q80" s="548"/>
      <c r="R80" s="548"/>
      <c r="S80" s="548"/>
      <c r="T80" s="548"/>
      <c r="U80" s="548"/>
      <c r="V80" s="548"/>
      <c r="W80" s="548"/>
      <c r="X80" s="548"/>
      <c r="Y80" s="548"/>
      <c r="Z80" s="548"/>
      <c r="AA80" s="7">
        <f t="shared" si="23"/>
        <v>5380</v>
      </c>
      <c r="AB80" s="589"/>
      <c r="AC80" s="548"/>
      <c r="AD80" s="548"/>
      <c r="AE80" s="548"/>
      <c r="AF80" s="548"/>
      <c r="AG80" s="548"/>
      <c r="AH80" s="548"/>
      <c r="AI80" s="548"/>
      <c r="AJ80" s="548"/>
      <c r="AK80" s="548"/>
      <c r="AL80" s="548"/>
      <c r="AM80" s="548"/>
      <c r="AN80" s="548"/>
      <c r="AO80" s="548"/>
      <c r="AP80" s="548"/>
      <c r="AQ80" s="548"/>
      <c r="AR80" s="548"/>
      <c r="AS80" s="548"/>
      <c r="AT80" s="548"/>
      <c r="AU80" s="548"/>
      <c r="AV80" s="548"/>
      <c r="AW80" s="548"/>
      <c r="AX80" s="548"/>
      <c r="AY80" s="548"/>
      <c r="AZ80" s="548"/>
      <c r="BA80" s="548">
        <f t="shared" si="22"/>
        <v>0</v>
      </c>
      <c r="BB80" s="542"/>
      <c r="BC80" s="548"/>
      <c r="BD80" s="548"/>
      <c r="BE80" s="548"/>
      <c r="BF80" s="548"/>
      <c r="BG80" s="548"/>
      <c r="BH80" s="7">
        <f t="shared" si="24"/>
        <v>0</v>
      </c>
      <c r="BI80" s="45" t="s">
        <v>131</v>
      </c>
    </row>
    <row r="81" spans="1:61" s="532" customFormat="1">
      <c r="A81" s="566"/>
      <c r="B81" s="300"/>
      <c r="C81" s="4" t="s">
        <v>7</v>
      </c>
      <c r="D81" s="4"/>
      <c r="E81" s="559">
        <f t="shared" ref="E81:Z81" si="31">SUM(E80:E80)</f>
        <v>8000</v>
      </c>
      <c r="F81" s="553">
        <f t="shared" si="31"/>
        <v>1443</v>
      </c>
      <c r="G81" s="553">
        <f t="shared" si="31"/>
        <v>932</v>
      </c>
      <c r="H81" s="553">
        <f t="shared" si="31"/>
        <v>245</v>
      </c>
      <c r="I81" s="553">
        <f t="shared" si="31"/>
        <v>0</v>
      </c>
      <c r="J81" s="553">
        <f t="shared" si="31"/>
        <v>0</v>
      </c>
      <c r="K81" s="553">
        <f t="shared" si="31"/>
        <v>0</v>
      </c>
      <c r="L81" s="553">
        <f t="shared" si="31"/>
        <v>0</v>
      </c>
      <c r="M81" s="553">
        <f t="shared" si="31"/>
        <v>0</v>
      </c>
      <c r="N81" s="553">
        <f t="shared" si="31"/>
        <v>0</v>
      </c>
      <c r="O81" s="553">
        <f t="shared" si="31"/>
        <v>0</v>
      </c>
      <c r="P81" s="553">
        <f t="shared" si="31"/>
        <v>0</v>
      </c>
      <c r="Q81" s="553">
        <f t="shared" si="31"/>
        <v>0</v>
      </c>
      <c r="R81" s="553">
        <f t="shared" si="31"/>
        <v>0</v>
      </c>
      <c r="S81" s="553">
        <f t="shared" si="31"/>
        <v>0</v>
      </c>
      <c r="T81" s="553">
        <f t="shared" si="31"/>
        <v>0</v>
      </c>
      <c r="U81" s="553">
        <f t="shared" si="31"/>
        <v>0</v>
      </c>
      <c r="V81" s="553">
        <f t="shared" si="31"/>
        <v>0</v>
      </c>
      <c r="W81" s="553">
        <f t="shared" si="31"/>
        <v>0</v>
      </c>
      <c r="X81" s="553">
        <f t="shared" si="31"/>
        <v>0</v>
      </c>
      <c r="Y81" s="553">
        <f t="shared" si="31"/>
        <v>0</v>
      </c>
      <c r="Z81" s="553">
        <f t="shared" si="31"/>
        <v>0</v>
      </c>
      <c r="AA81" s="7">
        <f t="shared" si="23"/>
        <v>5380</v>
      </c>
      <c r="AB81" s="564">
        <f t="shared" ref="AB81:AZ81" si="32">SUM(AB80:AB80)</f>
        <v>0</v>
      </c>
      <c r="AC81" s="553">
        <f t="shared" si="32"/>
        <v>0</v>
      </c>
      <c r="AD81" s="553">
        <f t="shared" si="32"/>
        <v>0</v>
      </c>
      <c r="AE81" s="553">
        <f t="shared" si="32"/>
        <v>0</v>
      </c>
      <c r="AF81" s="553">
        <f t="shared" si="32"/>
        <v>0</v>
      </c>
      <c r="AG81" s="553">
        <f t="shared" si="32"/>
        <v>0</v>
      </c>
      <c r="AH81" s="553">
        <f t="shared" si="32"/>
        <v>0</v>
      </c>
      <c r="AI81" s="553">
        <f t="shared" si="32"/>
        <v>0</v>
      </c>
      <c r="AJ81" s="553">
        <f t="shared" si="32"/>
        <v>0</v>
      </c>
      <c r="AK81" s="553">
        <f t="shared" si="32"/>
        <v>0</v>
      </c>
      <c r="AL81" s="553">
        <f t="shared" si="32"/>
        <v>0</v>
      </c>
      <c r="AM81" s="553">
        <f t="shared" si="32"/>
        <v>0</v>
      </c>
      <c r="AN81" s="553">
        <f t="shared" si="32"/>
        <v>0</v>
      </c>
      <c r="AO81" s="553">
        <f t="shared" si="32"/>
        <v>0</v>
      </c>
      <c r="AP81" s="553">
        <f t="shared" si="32"/>
        <v>0</v>
      </c>
      <c r="AQ81" s="553">
        <f t="shared" si="32"/>
        <v>0</v>
      </c>
      <c r="AR81" s="553">
        <f t="shared" si="32"/>
        <v>0</v>
      </c>
      <c r="AS81" s="553">
        <f t="shared" si="32"/>
        <v>0</v>
      </c>
      <c r="AT81" s="553">
        <f t="shared" si="32"/>
        <v>0</v>
      </c>
      <c r="AU81" s="553">
        <f t="shared" si="32"/>
        <v>0</v>
      </c>
      <c r="AV81" s="553">
        <f t="shared" si="32"/>
        <v>0</v>
      </c>
      <c r="AW81" s="553">
        <f t="shared" si="32"/>
        <v>0</v>
      </c>
      <c r="AX81" s="553">
        <f t="shared" si="32"/>
        <v>0</v>
      </c>
      <c r="AY81" s="553">
        <f t="shared" si="32"/>
        <v>0</v>
      </c>
      <c r="AZ81" s="553">
        <f t="shared" si="32"/>
        <v>0</v>
      </c>
      <c r="BA81" s="548">
        <f t="shared" si="22"/>
        <v>0</v>
      </c>
      <c r="BB81" s="554">
        <f t="shared" ref="BB81:BG81" si="33">SUM(BB80:BB80)</f>
        <v>0</v>
      </c>
      <c r="BC81" s="553">
        <f t="shared" si="33"/>
        <v>0</v>
      </c>
      <c r="BD81" s="553">
        <f t="shared" si="33"/>
        <v>0</v>
      </c>
      <c r="BE81" s="553">
        <f t="shared" si="33"/>
        <v>0</v>
      </c>
      <c r="BF81" s="553">
        <f t="shared" si="33"/>
        <v>0</v>
      </c>
      <c r="BG81" s="553">
        <f t="shared" si="33"/>
        <v>0</v>
      </c>
      <c r="BH81" s="7">
        <f t="shared" si="24"/>
        <v>0</v>
      </c>
      <c r="BI81" s="553">
        <f>SUM(BI80:BI80)</f>
        <v>0</v>
      </c>
    </row>
    <row r="82" spans="1:61" s="268" customFormat="1" ht="96">
      <c r="A82" s="3"/>
      <c r="B82" s="541">
        <v>17</v>
      </c>
      <c r="C82" s="252" t="s">
        <v>51</v>
      </c>
      <c r="D82" s="285" t="s">
        <v>373</v>
      </c>
      <c r="E82" s="7"/>
      <c r="F82" s="548"/>
      <c r="G82" s="548"/>
      <c r="H82" s="548"/>
      <c r="I82" s="548"/>
      <c r="J82" s="548"/>
      <c r="K82" s="548"/>
      <c r="L82" s="548"/>
      <c r="M82" s="548"/>
      <c r="N82" s="548"/>
      <c r="O82" s="548"/>
      <c r="P82" s="548"/>
      <c r="Q82" s="548"/>
      <c r="R82" s="548"/>
      <c r="S82" s="548"/>
      <c r="T82" s="548"/>
      <c r="U82" s="548"/>
      <c r="V82" s="548"/>
      <c r="W82" s="548"/>
      <c r="X82" s="548"/>
      <c r="Y82" s="548"/>
      <c r="Z82" s="548"/>
      <c r="AA82" s="7">
        <f t="shared" si="23"/>
        <v>0</v>
      </c>
      <c r="AB82" s="547"/>
      <c r="AC82" s="548"/>
      <c r="AD82" s="548"/>
      <c r="AE82" s="548"/>
      <c r="AF82" s="548"/>
      <c r="AG82" s="548"/>
      <c r="AH82" s="548"/>
      <c r="AI82" s="548"/>
      <c r="AJ82" s="548"/>
      <c r="AK82" s="548"/>
      <c r="AL82" s="548"/>
      <c r="AM82" s="548"/>
      <c r="AN82" s="548"/>
      <c r="AO82" s="548"/>
      <c r="AP82" s="548"/>
      <c r="AQ82" s="548"/>
      <c r="AR82" s="548"/>
      <c r="AS82" s="548"/>
      <c r="AT82" s="548"/>
      <c r="AU82" s="548"/>
      <c r="AV82" s="548"/>
      <c r="AW82" s="548"/>
      <c r="AX82" s="548"/>
      <c r="AY82" s="548"/>
      <c r="AZ82" s="548"/>
      <c r="BA82" s="548">
        <f t="shared" si="22"/>
        <v>0</v>
      </c>
      <c r="BB82" s="549">
        <v>15000</v>
      </c>
      <c r="BC82" s="548"/>
      <c r="BD82" s="548"/>
      <c r="BE82" s="548"/>
      <c r="BF82" s="548"/>
      <c r="BG82" s="548"/>
      <c r="BH82" s="7">
        <f t="shared" si="24"/>
        <v>15000</v>
      </c>
      <c r="BI82" s="3" t="s">
        <v>364</v>
      </c>
    </row>
    <row r="83" spans="1:61" s="268" customFormat="1" ht="94.5" customHeight="1">
      <c r="A83" s="3"/>
      <c r="B83" s="299"/>
      <c r="C83" s="252"/>
      <c r="D83" s="285" t="s">
        <v>374</v>
      </c>
      <c r="E83" s="388"/>
      <c r="F83" s="7"/>
      <c r="G83" s="7"/>
      <c r="H83" s="7"/>
      <c r="I83" s="7"/>
      <c r="J83" s="548"/>
      <c r="K83" s="548"/>
      <c r="L83" s="548"/>
      <c r="M83" s="548"/>
      <c r="N83" s="548"/>
      <c r="O83" s="548"/>
      <c r="P83" s="548"/>
      <c r="Q83" s="548"/>
      <c r="R83" s="548"/>
      <c r="S83" s="548"/>
      <c r="T83" s="548"/>
      <c r="U83" s="548"/>
      <c r="V83" s="548"/>
      <c r="W83" s="548"/>
      <c r="X83" s="548"/>
      <c r="Y83" s="548"/>
      <c r="Z83" s="548"/>
      <c r="AA83" s="7">
        <f t="shared" si="23"/>
        <v>0</v>
      </c>
      <c r="AB83" s="547">
        <v>15000</v>
      </c>
      <c r="AC83" s="565">
        <v>1500</v>
      </c>
      <c r="AD83" s="565">
        <v>10500</v>
      </c>
      <c r="AE83" s="548"/>
      <c r="AF83" s="548"/>
      <c r="AG83" s="548"/>
      <c r="AH83" s="548"/>
      <c r="AI83" s="548"/>
      <c r="AJ83" s="548"/>
      <c r="AK83" s="548"/>
      <c r="AL83" s="548"/>
      <c r="AM83" s="548"/>
      <c r="AN83" s="548"/>
      <c r="AO83" s="548"/>
      <c r="AP83" s="548"/>
      <c r="AQ83" s="548"/>
      <c r="AR83" s="548"/>
      <c r="AS83" s="548"/>
      <c r="AT83" s="548"/>
      <c r="AU83" s="548"/>
      <c r="AV83" s="548"/>
      <c r="AW83" s="548"/>
      <c r="AX83" s="548"/>
      <c r="AY83" s="548"/>
      <c r="AZ83" s="548"/>
      <c r="BA83" s="548">
        <f t="shared" si="22"/>
        <v>3000</v>
      </c>
      <c r="BB83" s="549">
        <v>15000</v>
      </c>
      <c r="BC83" s="548"/>
      <c r="BD83" s="548"/>
      <c r="BE83" s="548"/>
      <c r="BF83" s="548"/>
      <c r="BG83" s="548"/>
      <c r="BH83" s="7">
        <f t="shared" si="24"/>
        <v>15000</v>
      </c>
      <c r="BI83" s="3"/>
    </row>
    <row r="84" spans="1:61" s="650" customFormat="1">
      <c r="A84" s="579"/>
      <c r="B84" s="300"/>
      <c r="C84" s="4" t="s">
        <v>7</v>
      </c>
      <c r="D84" s="13"/>
      <c r="E84" s="559">
        <f>SUM(E82:E83)</f>
        <v>0</v>
      </c>
      <c r="F84" s="553">
        <f t="shared" ref="F84:BI84" si="34">SUM(F82:F83)</f>
        <v>0</v>
      </c>
      <c r="G84" s="553">
        <f t="shared" si="34"/>
        <v>0</v>
      </c>
      <c r="H84" s="553">
        <f t="shared" si="34"/>
        <v>0</v>
      </c>
      <c r="I84" s="553">
        <f t="shared" si="34"/>
        <v>0</v>
      </c>
      <c r="J84" s="553">
        <f t="shared" si="34"/>
        <v>0</v>
      </c>
      <c r="K84" s="553">
        <f t="shared" si="34"/>
        <v>0</v>
      </c>
      <c r="L84" s="553">
        <f t="shared" si="34"/>
        <v>0</v>
      </c>
      <c r="M84" s="553">
        <f t="shared" si="34"/>
        <v>0</v>
      </c>
      <c r="N84" s="553">
        <f t="shared" si="34"/>
        <v>0</v>
      </c>
      <c r="O84" s="553">
        <f t="shared" si="34"/>
        <v>0</v>
      </c>
      <c r="P84" s="553">
        <f t="shared" si="34"/>
        <v>0</v>
      </c>
      <c r="Q84" s="553">
        <f t="shared" si="34"/>
        <v>0</v>
      </c>
      <c r="R84" s="553">
        <f t="shared" si="34"/>
        <v>0</v>
      </c>
      <c r="S84" s="553">
        <f t="shared" si="34"/>
        <v>0</v>
      </c>
      <c r="T84" s="553">
        <f t="shared" si="34"/>
        <v>0</v>
      </c>
      <c r="U84" s="553">
        <f t="shared" si="34"/>
        <v>0</v>
      </c>
      <c r="V84" s="553">
        <f t="shared" si="34"/>
        <v>0</v>
      </c>
      <c r="W84" s="553">
        <f t="shared" si="34"/>
        <v>0</v>
      </c>
      <c r="X84" s="553">
        <f t="shared" si="34"/>
        <v>0</v>
      </c>
      <c r="Y84" s="553">
        <f t="shared" si="34"/>
        <v>0</v>
      </c>
      <c r="Z84" s="553">
        <f t="shared" si="34"/>
        <v>0</v>
      </c>
      <c r="AA84" s="7">
        <f t="shared" si="23"/>
        <v>0</v>
      </c>
      <c r="AB84" s="564">
        <f t="shared" si="34"/>
        <v>15000</v>
      </c>
      <c r="AC84" s="553">
        <f t="shared" si="34"/>
        <v>1500</v>
      </c>
      <c r="AD84" s="553">
        <f t="shared" si="34"/>
        <v>10500</v>
      </c>
      <c r="AE84" s="553">
        <f t="shared" si="34"/>
        <v>0</v>
      </c>
      <c r="AF84" s="553">
        <f t="shared" si="34"/>
        <v>0</v>
      </c>
      <c r="AG84" s="553">
        <f t="shared" si="34"/>
        <v>0</v>
      </c>
      <c r="AH84" s="553">
        <f t="shared" si="34"/>
        <v>0</v>
      </c>
      <c r="AI84" s="553">
        <f t="shared" si="34"/>
        <v>0</v>
      </c>
      <c r="AJ84" s="553">
        <f t="shared" si="34"/>
        <v>0</v>
      </c>
      <c r="AK84" s="553">
        <f t="shared" si="34"/>
        <v>0</v>
      </c>
      <c r="AL84" s="553">
        <f t="shared" si="34"/>
        <v>0</v>
      </c>
      <c r="AM84" s="553">
        <f t="shared" si="34"/>
        <v>0</v>
      </c>
      <c r="AN84" s="553">
        <f t="shared" si="34"/>
        <v>0</v>
      </c>
      <c r="AO84" s="553">
        <f t="shared" si="34"/>
        <v>0</v>
      </c>
      <c r="AP84" s="553">
        <f t="shared" si="34"/>
        <v>0</v>
      </c>
      <c r="AQ84" s="553">
        <f t="shared" si="34"/>
        <v>0</v>
      </c>
      <c r="AR84" s="553">
        <f t="shared" si="34"/>
        <v>0</v>
      </c>
      <c r="AS84" s="553">
        <f t="shared" si="34"/>
        <v>0</v>
      </c>
      <c r="AT84" s="553">
        <f t="shared" si="34"/>
        <v>0</v>
      </c>
      <c r="AU84" s="553">
        <f t="shared" si="34"/>
        <v>0</v>
      </c>
      <c r="AV84" s="553">
        <f t="shared" si="34"/>
        <v>0</v>
      </c>
      <c r="AW84" s="553">
        <f t="shared" si="34"/>
        <v>0</v>
      </c>
      <c r="AX84" s="553">
        <f t="shared" si="34"/>
        <v>0</v>
      </c>
      <c r="AY84" s="553">
        <f t="shared" si="34"/>
        <v>0</v>
      </c>
      <c r="AZ84" s="553">
        <f t="shared" si="34"/>
        <v>0</v>
      </c>
      <c r="BA84" s="548">
        <f t="shared" si="22"/>
        <v>3000</v>
      </c>
      <c r="BB84" s="554">
        <f t="shared" si="34"/>
        <v>30000</v>
      </c>
      <c r="BC84" s="553">
        <f t="shared" si="34"/>
        <v>0</v>
      </c>
      <c r="BD84" s="553">
        <f t="shared" si="34"/>
        <v>0</v>
      </c>
      <c r="BE84" s="553">
        <f t="shared" si="34"/>
        <v>0</v>
      </c>
      <c r="BF84" s="553">
        <f t="shared" si="34"/>
        <v>0</v>
      </c>
      <c r="BG84" s="553">
        <f t="shared" si="34"/>
        <v>0</v>
      </c>
      <c r="BH84" s="7">
        <f t="shared" si="24"/>
        <v>30000</v>
      </c>
      <c r="BI84" s="553">
        <f t="shared" si="34"/>
        <v>0</v>
      </c>
    </row>
    <row r="85" spans="1:61" s="268" customFormat="1" ht="120">
      <c r="A85" s="3"/>
      <c r="B85" s="541">
        <v>18</v>
      </c>
      <c r="C85" s="252" t="s">
        <v>57</v>
      </c>
      <c r="D85" s="253" t="s">
        <v>316</v>
      </c>
      <c r="E85" s="254">
        <v>4000</v>
      </c>
      <c r="F85" s="565">
        <v>4000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>
        <f t="shared" si="23"/>
        <v>0</v>
      </c>
      <c r="AB85" s="54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548">
        <f t="shared" si="22"/>
        <v>0</v>
      </c>
      <c r="BB85" s="549"/>
      <c r="BC85" s="7"/>
      <c r="BD85" s="7"/>
      <c r="BE85" s="7"/>
      <c r="BF85" s="7"/>
      <c r="BG85" s="287"/>
      <c r="BH85" s="7">
        <f t="shared" si="24"/>
        <v>0</v>
      </c>
      <c r="BI85" s="3" t="s">
        <v>70</v>
      </c>
    </row>
    <row r="86" spans="1:61" ht="48">
      <c r="A86" s="3"/>
      <c r="B86" s="299"/>
      <c r="C86" s="252"/>
      <c r="D86" s="253" t="s">
        <v>317</v>
      </c>
      <c r="E86" s="254">
        <v>2000</v>
      </c>
      <c r="F86" s="7"/>
      <c r="G86" s="548"/>
      <c r="H86" s="548"/>
      <c r="I86" s="548"/>
      <c r="J86" s="548"/>
      <c r="K86" s="548"/>
      <c r="L86" s="548"/>
      <c r="M86" s="548"/>
      <c r="N86" s="548"/>
      <c r="O86" s="548"/>
      <c r="P86" s="548"/>
      <c r="Q86" s="548"/>
      <c r="R86" s="548"/>
      <c r="S86" s="548"/>
      <c r="T86" s="548"/>
      <c r="U86" s="548"/>
      <c r="V86" s="548"/>
      <c r="W86" s="548"/>
      <c r="X86" s="548"/>
      <c r="Y86" s="548"/>
      <c r="Z86" s="548"/>
      <c r="AA86" s="7">
        <f t="shared" si="23"/>
        <v>2000</v>
      </c>
      <c r="AB86" s="547"/>
      <c r="AC86" s="548"/>
      <c r="AD86" s="548"/>
      <c r="AE86" s="548"/>
      <c r="AF86" s="548"/>
      <c r="AG86" s="548"/>
      <c r="AH86" s="548"/>
      <c r="AI86" s="548"/>
      <c r="AJ86" s="548"/>
      <c r="AK86" s="548"/>
      <c r="AL86" s="548"/>
      <c r="AM86" s="548"/>
      <c r="AN86" s="548"/>
      <c r="AO86" s="548"/>
      <c r="AP86" s="548"/>
      <c r="AQ86" s="548"/>
      <c r="AR86" s="548"/>
      <c r="AS86" s="548"/>
      <c r="AT86" s="548"/>
      <c r="AU86" s="548"/>
      <c r="AV86" s="548"/>
      <c r="AW86" s="548"/>
      <c r="AX86" s="548"/>
      <c r="AY86" s="548"/>
      <c r="AZ86" s="548"/>
      <c r="BA86" s="548">
        <f t="shared" si="22"/>
        <v>0</v>
      </c>
      <c r="BB86" s="549"/>
      <c r="BC86" s="548"/>
      <c r="BD86" s="548"/>
      <c r="BE86" s="548"/>
      <c r="BF86" s="548"/>
      <c r="BG86" s="548"/>
      <c r="BH86" s="7">
        <f t="shared" si="24"/>
        <v>0</v>
      </c>
      <c r="BI86" s="3"/>
    </row>
    <row r="87" spans="1:61" s="532" customFormat="1">
      <c r="A87" s="566"/>
      <c r="B87" s="300"/>
      <c r="C87" s="4" t="s">
        <v>7</v>
      </c>
      <c r="D87" s="4"/>
      <c r="E87" s="559">
        <f>SUM(E85:E86)</f>
        <v>6000</v>
      </c>
      <c r="F87" s="553">
        <f t="shared" ref="F87:BI87" si="35">SUM(F85:F86)</f>
        <v>4000</v>
      </c>
      <c r="G87" s="553">
        <f t="shared" si="35"/>
        <v>0</v>
      </c>
      <c r="H87" s="553">
        <f t="shared" si="35"/>
        <v>0</v>
      </c>
      <c r="I87" s="553">
        <f t="shared" si="35"/>
        <v>0</v>
      </c>
      <c r="J87" s="553">
        <f t="shared" si="35"/>
        <v>0</v>
      </c>
      <c r="K87" s="553">
        <f t="shared" si="35"/>
        <v>0</v>
      </c>
      <c r="L87" s="553">
        <f t="shared" si="35"/>
        <v>0</v>
      </c>
      <c r="M87" s="553">
        <f t="shared" si="35"/>
        <v>0</v>
      </c>
      <c r="N87" s="553">
        <f t="shared" si="35"/>
        <v>0</v>
      </c>
      <c r="O87" s="553">
        <f t="shared" si="35"/>
        <v>0</v>
      </c>
      <c r="P87" s="553">
        <f t="shared" si="35"/>
        <v>0</v>
      </c>
      <c r="Q87" s="553">
        <f t="shared" si="35"/>
        <v>0</v>
      </c>
      <c r="R87" s="553">
        <f t="shared" si="35"/>
        <v>0</v>
      </c>
      <c r="S87" s="553">
        <f t="shared" si="35"/>
        <v>0</v>
      </c>
      <c r="T87" s="553">
        <f t="shared" si="35"/>
        <v>0</v>
      </c>
      <c r="U87" s="553">
        <f t="shared" si="35"/>
        <v>0</v>
      </c>
      <c r="V87" s="553">
        <f t="shared" si="35"/>
        <v>0</v>
      </c>
      <c r="W87" s="553">
        <f t="shared" si="35"/>
        <v>0</v>
      </c>
      <c r="X87" s="553">
        <f t="shared" si="35"/>
        <v>0</v>
      </c>
      <c r="Y87" s="553">
        <f t="shared" si="35"/>
        <v>0</v>
      </c>
      <c r="Z87" s="553">
        <f t="shared" si="35"/>
        <v>0</v>
      </c>
      <c r="AA87" s="7">
        <f t="shared" si="23"/>
        <v>2000</v>
      </c>
      <c r="AB87" s="564">
        <f t="shared" si="35"/>
        <v>0</v>
      </c>
      <c r="AC87" s="553">
        <f t="shared" si="35"/>
        <v>0</v>
      </c>
      <c r="AD87" s="553">
        <f t="shared" si="35"/>
        <v>0</v>
      </c>
      <c r="AE87" s="553">
        <f t="shared" si="35"/>
        <v>0</v>
      </c>
      <c r="AF87" s="553">
        <f t="shared" si="35"/>
        <v>0</v>
      </c>
      <c r="AG87" s="553">
        <f t="shared" si="35"/>
        <v>0</v>
      </c>
      <c r="AH87" s="553">
        <f t="shared" si="35"/>
        <v>0</v>
      </c>
      <c r="AI87" s="553">
        <f t="shared" si="35"/>
        <v>0</v>
      </c>
      <c r="AJ87" s="553">
        <f t="shared" si="35"/>
        <v>0</v>
      </c>
      <c r="AK87" s="553">
        <f t="shared" si="35"/>
        <v>0</v>
      </c>
      <c r="AL87" s="553">
        <f t="shared" si="35"/>
        <v>0</v>
      </c>
      <c r="AM87" s="553">
        <f t="shared" si="35"/>
        <v>0</v>
      </c>
      <c r="AN87" s="553">
        <f t="shared" si="35"/>
        <v>0</v>
      </c>
      <c r="AO87" s="553">
        <f t="shared" si="35"/>
        <v>0</v>
      </c>
      <c r="AP87" s="553">
        <f t="shared" si="35"/>
        <v>0</v>
      </c>
      <c r="AQ87" s="553">
        <f t="shared" si="35"/>
        <v>0</v>
      </c>
      <c r="AR87" s="553">
        <f t="shared" si="35"/>
        <v>0</v>
      </c>
      <c r="AS87" s="553">
        <f t="shared" si="35"/>
        <v>0</v>
      </c>
      <c r="AT87" s="553">
        <f t="shared" si="35"/>
        <v>0</v>
      </c>
      <c r="AU87" s="553">
        <f t="shared" si="35"/>
        <v>0</v>
      </c>
      <c r="AV87" s="553">
        <f t="shared" si="35"/>
        <v>0</v>
      </c>
      <c r="AW87" s="553">
        <f t="shared" si="35"/>
        <v>0</v>
      </c>
      <c r="AX87" s="553">
        <f t="shared" si="35"/>
        <v>0</v>
      </c>
      <c r="AY87" s="553">
        <f t="shared" si="35"/>
        <v>0</v>
      </c>
      <c r="AZ87" s="553">
        <f t="shared" si="35"/>
        <v>0</v>
      </c>
      <c r="BA87" s="548">
        <f t="shared" si="22"/>
        <v>0</v>
      </c>
      <c r="BB87" s="554">
        <f t="shared" si="35"/>
        <v>0</v>
      </c>
      <c r="BC87" s="553">
        <f t="shared" si="35"/>
        <v>0</v>
      </c>
      <c r="BD87" s="553">
        <f t="shared" si="35"/>
        <v>0</v>
      </c>
      <c r="BE87" s="553">
        <f t="shared" si="35"/>
        <v>0</v>
      </c>
      <c r="BF87" s="553">
        <f t="shared" si="35"/>
        <v>0</v>
      </c>
      <c r="BG87" s="553">
        <f t="shared" si="35"/>
        <v>0</v>
      </c>
      <c r="BH87" s="7">
        <f t="shared" si="24"/>
        <v>0</v>
      </c>
      <c r="BI87" s="553">
        <f t="shared" si="35"/>
        <v>0</v>
      </c>
    </row>
    <row r="88" spans="1:61" s="268" customFormat="1" ht="144">
      <c r="A88" s="3"/>
      <c r="B88" s="541">
        <v>19</v>
      </c>
      <c r="C88" s="252" t="s">
        <v>54</v>
      </c>
      <c r="D88" s="253" t="s">
        <v>318</v>
      </c>
      <c r="E88" s="254">
        <v>15000</v>
      </c>
      <c r="F88" s="431">
        <v>4515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>
        <f t="shared" si="23"/>
        <v>10485</v>
      </c>
      <c r="AB88" s="54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548">
        <f t="shared" si="22"/>
        <v>0</v>
      </c>
      <c r="BB88" s="542"/>
      <c r="BC88" s="7"/>
      <c r="BD88" s="7"/>
      <c r="BE88" s="7"/>
      <c r="BF88" s="7"/>
      <c r="BG88" s="287"/>
      <c r="BH88" s="7">
        <f t="shared" si="24"/>
        <v>0</v>
      </c>
      <c r="BI88" s="3" t="s">
        <v>68</v>
      </c>
    </row>
    <row r="89" spans="1:61" s="268" customFormat="1">
      <c r="A89" s="3"/>
      <c r="B89" s="299"/>
      <c r="C89" s="252"/>
      <c r="D89" s="253" t="s">
        <v>248</v>
      </c>
      <c r="E89" s="254"/>
      <c r="F89" s="548"/>
      <c r="G89" s="548"/>
      <c r="H89" s="548"/>
      <c r="I89" s="548"/>
      <c r="J89" s="548"/>
      <c r="K89" s="548"/>
      <c r="L89" s="548"/>
      <c r="M89" s="548"/>
      <c r="N89" s="548"/>
      <c r="O89" s="548"/>
      <c r="P89" s="548"/>
      <c r="Q89" s="548"/>
      <c r="R89" s="548"/>
      <c r="S89" s="548"/>
      <c r="T89" s="548"/>
      <c r="U89" s="548"/>
      <c r="V89" s="548"/>
      <c r="W89" s="548"/>
      <c r="X89" s="548"/>
      <c r="Y89" s="548"/>
      <c r="Z89" s="548"/>
      <c r="AA89" s="7">
        <f t="shared" si="23"/>
        <v>0</v>
      </c>
      <c r="AB89" s="264">
        <v>20000</v>
      </c>
      <c r="AC89" s="431">
        <v>17000</v>
      </c>
      <c r="AD89" s="565">
        <v>390</v>
      </c>
      <c r="AE89" s="548"/>
      <c r="AF89" s="548"/>
      <c r="AG89" s="548"/>
      <c r="AH89" s="548"/>
      <c r="AI89" s="548"/>
      <c r="AJ89" s="548"/>
      <c r="AK89" s="548"/>
      <c r="AL89" s="548"/>
      <c r="AM89" s="548"/>
      <c r="AN89" s="548"/>
      <c r="AO89" s="548"/>
      <c r="AP89" s="548"/>
      <c r="AQ89" s="548"/>
      <c r="AR89" s="548"/>
      <c r="AS89" s="548"/>
      <c r="AT89" s="548"/>
      <c r="AU89" s="548"/>
      <c r="AV89" s="548"/>
      <c r="AW89" s="548"/>
      <c r="AX89" s="548"/>
      <c r="AY89" s="548"/>
      <c r="AZ89" s="548"/>
      <c r="BA89" s="548">
        <f t="shared" si="22"/>
        <v>2610</v>
      </c>
      <c r="BB89" s="542"/>
      <c r="BC89" s="548"/>
      <c r="BD89" s="548"/>
      <c r="BE89" s="548"/>
      <c r="BF89" s="548"/>
      <c r="BG89" s="548"/>
      <c r="BH89" s="7">
        <f t="shared" si="24"/>
        <v>0</v>
      </c>
      <c r="BI89" s="3"/>
    </row>
    <row r="90" spans="1:61" s="268" customFormat="1">
      <c r="A90" s="3"/>
      <c r="B90" s="299"/>
      <c r="C90" s="252"/>
      <c r="D90" s="253" t="s">
        <v>249</v>
      </c>
      <c r="E90" s="254"/>
      <c r="F90" s="548"/>
      <c r="G90" s="548"/>
      <c r="H90" s="548"/>
      <c r="I90" s="548"/>
      <c r="J90" s="548"/>
      <c r="K90" s="548"/>
      <c r="L90" s="548"/>
      <c r="M90" s="548"/>
      <c r="N90" s="548"/>
      <c r="O90" s="548"/>
      <c r="P90" s="548"/>
      <c r="Q90" s="548"/>
      <c r="R90" s="548"/>
      <c r="S90" s="548"/>
      <c r="T90" s="548"/>
      <c r="U90" s="548"/>
      <c r="V90" s="548"/>
      <c r="W90" s="548"/>
      <c r="X90" s="548"/>
      <c r="Y90" s="548"/>
      <c r="Z90" s="548"/>
      <c r="AA90" s="7">
        <f t="shared" si="23"/>
        <v>0</v>
      </c>
      <c r="AB90" s="264">
        <v>40000</v>
      </c>
      <c r="AC90" s="565">
        <v>300</v>
      </c>
      <c r="AD90" s="565">
        <v>35</v>
      </c>
      <c r="AE90" s="431">
        <v>24660</v>
      </c>
      <c r="AF90" s="565">
        <v>716</v>
      </c>
      <c r="AG90" s="565">
        <v>1299</v>
      </c>
      <c r="AH90" s="565">
        <v>146</v>
      </c>
      <c r="AI90" s="565">
        <v>1000</v>
      </c>
      <c r="AJ90" s="565">
        <v>1613</v>
      </c>
      <c r="AK90" s="565">
        <v>1996</v>
      </c>
      <c r="AL90" s="565">
        <v>386</v>
      </c>
      <c r="AM90" s="565">
        <v>1270</v>
      </c>
      <c r="AN90" s="565">
        <v>337</v>
      </c>
      <c r="AO90" s="565">
        <v>400</v>
      </c>
      <c r="AP90" s="565">
        <v>240</v>
      </c>
      <c r="AQ90" s="565">
        <v>300</v>
      </c>
      <c r="AR90" s="565">
        <v>748</v>
      </c>
      <c r="AS90" s="565">
        <v>1194</v>
      </c>
      <c r="AT90" s="565">
        <v>1500</v>
      </c>
      <c r="AU90" s="565">
        <v>465</v>
      </c>
      <c r="AV90" s="565">
        <v>348</v>
      </c>
      <c r="AW90" s="565">
        <v>400</v>
      </c>
      <c r="AX90" s="565">
        <v>1018</v>
      </c>
      <c r="AY90" s="548"/>
      <c r="AZ90" s="548"/>
      <c r="BA90" s="548">
        <f t="shared" si="22"/>
        <v>-371</v>
      </c>
      <c r="BB90" s="254"/>
      <c r="BC90" s="548"/>
      <c r="BD90" s="548"/>
      <c r="BE90" s="548"/>
      <c r="BF90" s="548"/>
      <c r="BG90" s="548"/>
      <c r="BH90" s="7">
        <f t="shared" si="24"/>
        <v>0</v>
      </c>
      <c r="BI90" s="3"/>
    </row>
    <row r="91" spans="1:61" s="268" customFormat="1" ht="48">
      <c r="A91" s="3"/>
      <c r="B91" s="299"/>
      <c r="C91" s="252"/>
      <c r="D91" s="253" t="s">
        <v>250</v>
      </c>
      <c r="E91" s="254"/>
      <c r="F91" s="548"/>
      <c r="G91" s="548"/>
      <c r="H91" s="548"/>
      <c r="I91" s="548"/>
      <c r="J91" s="548"/>
      <c r="K91" s="548"/>
      <c r="L91" s="548"/>
      <c r="M91" s="548"/>
      <c r="N91" s="548"/>
      <c r="O91" s="548"/>
      <c r="P91" s="548"/>
      <c r="Q91" s="548"/>
      <c r="R91" s="548"/>
      <c r="S91" s="548"/>
      <c r="T91" s="548"/>
      <c r="U91" s="548"/>
      <c r="V91" s="548"/>
      <c r="W91" s="548"/>
      <c r="X91" s="548"/>
      <c r="Y91" s="548"/>
      <c r="Z91" s="548"/>
      <c r="AA91" s="7">
        <f t="shared" si="23"/>
        <v>0</v>
      </c>
      <c r="AB91" s="264">
        <v>10000</v>
      </c>
      <c r="AC91" s="431">
        <v>7544</v>
      </c>
      <c r="AD91" s="565">
        <v>1172</v>
      </c>
      <c r="AE91" s="565">
        <v>710</v>
      </c>
      <c r="AF91" s="548"/>
      <c r="AG91" s="548"/>
      <c r="AH91" s="548"/>
      <c r="AI91" s="548"/>
      <c r="AJ91" s="548"/>
      <c r="AK91" s="548"/>
      <c r="AL91" s="548"/>
      <c r="AM91" s="548"/>
      <c r="AN91" s="548"/>
      <c r="AO91" s="548"/>
      <c r="AP91" s="548"/>
      <c r="AQ91" s="548"/>
      <c r="AR91" s="548"/>
      <c r="AS91" s="548"/>
      <c r="AT91" s="548"/>
      <c r="AU91" s="548"/>
      <c r="AV91" s="548"/>
      <c r="AW91" s="548"/>
      <c r="AX91" s="548"/>
      <c r="AY91" s="548"/>
      <c r="AZ91" s="548"/>
      <c r="BA91" s="548">
        <f t="shared" si="22"/>
        <v>574</v>
      </c>
      <c r="BB91" s="549"/>
      <c r="BC91" s="548"/>
      <c r="BD91" s="548"/>
      <c r="BE91" s="548"/>
      <c r="BF91" s="548"/>
      <c r="BG91" s="548"/>
      <c r="BH91" s="7">
        <f t="shared" si="24"/>
        <v>0</v>
      </c>
      <c r="BI91" s="3"/>
    </row>
    <row r="92" spans="1:61" s="268" customFormat="1">
      <c r="A92" s="3"/>
      <c r="B92" s="300"/>
      <c r="C92" s="4" t="s">
        <v>7</v>
      </c>
      <c r="D92" s="4"/>
      <c r="E92" s="559">
        <f>SUM(E88:E91)</f>
        <v>15000</v>
      </c>
      <c r="F92" s="553">
        <f t="shared" ref="F92:BI92" si="36">SUM(F88:F91)</f>
        <v>4515</v>
      </c>
      <c r="G92" s="553">
        <f t="shared" si="36"/>
        <v>0</v>
      </c>
      <c r="H92" s="553">
        <f t="shared" si="36"/>
        <v>0</v>
      </c>
      <c r="I92" s="553">
        <f t="shared" si="36"/>
        <v>0</v>
      </c>
      <c r="J92" s="553">
        <f t="shared" si="36"/>
        <v>0</v>
      </c>
      <c r="K92" s="553">
        <f t="shared" si="36"/>
        <v>0</v>
      </c>
      <c r="L92" s="553">
        <f t="shared" si="36"/>
        <v>0</v>
      </c>
      <c r="M92" s="553">
        <f t="shared" si="36"/>
        <v>0</v>
      </c>
      <c r="N92" s="553">
        <f t="shared" si="36"/>
        <v>0</v>
      </c>
      <c r="O92" s="553">
        <f t="shared" si="36"/>
        <v>0</v>
      </c>
      <c r="P92" s="553">
        <f t="shared" si="36"/>
        <v>0</v>
      </c>
      <c r="Q92" s="553">
        <f t="shared" si="36"/>
        <v>0</v>
      </c>
      <c r="R92" s="553">
        <f t="shared" si="36"/>
        <v>0</v>
      </c>
      <c r="S92" s="553">
        <f t="shared" si="36"/>
        <v>0</v>
      </c>
      <c r="T92" s="553">
        <f t="shared" si="36"/>
        <v>0</v>
      </c>
      <c r="U92" s="553">
        <f t="shared" si="36"/>
        <v>0</v>
      </c>
      <c r="V92" s="553">
        <f t="shared" si="36"/>
        <v>0</v>
      </c>
      <c r="W92" s="553">
        <f t="shared" si="36"/>
        <v>0</v>
      </c>
      <c r="X92" s="553">
        <f t="shared" si="36"/>
        <v>0</v>
      </c>
      <c r="Y92" s="553">
        <f t="shared" si="36"/>
        <v>0</v>
      </c>
      <c r="Z92" s="553">
        <f t="shared" si="36"/>
        <v>0</v>
      </c>
      <c r="AA92" s="7">
        <f t="shared" si="23"/>
        <v>10485</v>
      </c>
      <c r="AB92" s="564">
        <f t="shared" si="36"/>
        <v>70000</v>
      </c>
      <c r="AC92" s="553">
        <f>SUM(AC88:AC91)</f>
        <v>24844</v>
      </c>
      <c r="AD92" s="553">
        <f t="shared" si="36"/>
        <v>1597</v>
      </c>
      <c r="AE92" s="553">
        <f t="shared" si="36"/>
        <v>25370</v>
      </c>
      <c r="AF92" s="553">
        <f t="shared" si="36"/>
        <v>716</v>
      </c>
      <c r="AG92" s="553">
        <f t="shared" si="36"/>
        <v>1299</v>
      </c>
      <c r="AH92" s="553">
        <f t="shared" si="36"/>
        <v>146</v>
      </c>
      <c r="AI92" s="553">
        <f t="shared" si="36"/>
        <v>1000</v>
      </c>
      <c r="AJ92" s="553">
        <f t="shared" si="36"/>
        <v>1613</v>
      </c>
      <c r="AK92" s="553">
        <f t="shared" si="36"/>
        <v>1996</v>
      </c>
      <c r="AL92" s="553">
        <f t="shared" si="36"/>
        <v>386</v>
      </c>
      <c r="AM92" s="553">
        <f t="shared" si="36"/>
        <v>1270</v>
      </c>
      <c r="AN92" s="553">
        <f t="shared" si="36"/>
        <v>337</v>
      </c>
      <c r="AO92" s="553">
        <f t="shared" si="36"/>
        <v>400</v>
      </c>
      <c r="AP92" s="553">
        <f t="shared" si="36"/>
        <v>240</v>
      </c>
      <c r="AQ92" s="553">
        <f t="shared" si="36"/>
        <v>300</v>
      </c>
      <c r="AR92" s="553">
        <f t="shared" si="36"/>
        <v>748</v>
      </c>
      <c r="AS92" s="553">
        <f t="shared" si="36"/>
        <v>1194</v>
      </c>
      <c r="AT92" s="553">
        <f t="shared" si="36"/>
        <v>1500</v>
      </c>
      <c r="AU92" s="553">
        <f t="shared" si="36"/>
        <v>465</v>
      </c>
      <c r="AV92" s="553">
        <f t="shared" si="36"/>
        <v>348</v>
      </c>
      <c r="AW92" s="553">
        <f t="shared" si="36"/>
        <v>400</v>
      </c>
      <c r="AX92" s="553">
        <f t="shared" si="36"/>
        <v>1018</v>
      </c>
      <c r="AY92" s="553">
        <f t="shared" si="36"/>
        <v>0</v>
      </c>
      <c r="AZ92" s="553">
        <f t="shared" si="36"/>
        <v>0</v>
      </c>
      <c r="BA92" s="548">
        <f t="shared" si="22"/>
        <v>2813</v>
      </c>
      <c r="BB92" s="554">
        <f t="shared" si="36"/>
        <v>0</v>
      </c>
      <c r="BC92" s="553">
        <f t="shared" si="36"/>
        <v>0</v>
      </c>
      <c r="BD92" s="553">
        <f t="shared" si="36"/>
        <v>0</v>
      </c>
      <c r="BE92" s="553">
        <f t="shared" si="36"/>
        <v>0</v>
      </c>
      <c r="BF92" s="553">
        <f t="shared" si="36"/>
        <v>0</v>
      </c>
      <c r="BG92" s="553">
        <f t="shared" si="36"/>
        <v>0</v>
      </c>
      <c r="BH92" s="7">
        <f t="shared" si="24"/>
        <v>0</v>
      </c>
      <c r="BI92" s="553">
        <f t="shared" si="36"/>
        <v>0</v>
      </c>
    </row>
    <row r="93" spans="1:61" s="280" customFormat="1" ht="192">
      <c r="A93" s="252"/>
      <c r="B93" s="572">
        <v>20</v>
      </c>
      <c r="C93" s="252" t="s">
        <v>85</v>
      </c>
      <c r="D93" s="263" t="s">
        <v>319</v>
      </c>
      <c r="E93" s="55">
        <v>5000</v>
      </c>
      <c r="F93" s="338"/>
      <c r="G93" s="338"/>
      <c r="H93" s="338"/>
      <c r="I93" s="338"/>
      <c r="J93" s="338"/>
      <c r="K93" s="338"/>
      <c r="L93" s="338"/>
      <c r="M93" s="338"/>
      <c r="N93" s="338"/>
      <c r="O93" s="338"/>
      <c r="P93" s="338"/>
      <c r="Q93" s="338"/>
      <c r="R93" s="338"/>
      <c r="S93" s="338"/>
      <c r="T93" s="338"/>
      <c r="U93" s="338"/>
      <c r="V93" s="338"/>
      <c r="W93" s="338"/>
      <c r="X93" s="338"/>
      <c r="Y93" s="338"/>
      <c r="Z93" s="338"/>
      <c r="AA93" s="7">
        <f t="shared" si="23"/>
        <v>5000</v>
      </c>
      <c r="AB93" s="590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548">
        <f t="shared" si="22"/>
        <v>0</v>
      </c>
      <c r="BB93" s="352"/>
      <c r="BC93" s="121"/>
      <c r="BD93" s="121"/>
      <c r="BE93" s="121"/>
      <c r="BF93" s="121"/>
      <c r="BG93" s="121"/>
      <c r="BH93" s="7">
        <f t="shared" si="24"/>
        <v>0</v>
      </c>
      <c r="BI93" s="355" t="s">
        <v>98</v>
      </c>
    </row>
    <row r="94" spans="1:61" s="280" customFormat="1" ht="48">
      <c r="A94" s="252"/>
      <c r="B94" s="299"/>
      <c r="C94" s="252"/>
      <c r="D94" s="263" t="s">
        <v>320</v>
      </c>
      <c r="E94" s="55">
        <v>2000</v>
      </c>
      <c r="F94" s="338"/>
      <c r="G94" s="338"/>
      <c r="H94" s="338"/>
      <c r="I94" s="338"/>
      <c r="J94" s="338"/>
      <c r="K94" s="338"/>
      <c r="L94" s="338"/>
      <c r="M94" s="338"/>
      <c r="N94" s="338"/>
      <c r="O94" s="338"/>
      <c r="P94" s="338"/>
      <c r="Q94" s="338"/>
      <c r="R94" s="338"/>
      <c r="S94" s="338"/>
      <c r="T94" s="338"/>
      <c r="U94" s="338"/>
      <c r="V94" s="338"/>
      <c r="W94" s="338"/>
      <c r="X94" s="338"/>
      <c r="Y94" s="338"/>
      <c r="Z94" s="338"/>
      <c r="AA94" s="7">
        <f t="shared" si="23"/>
        <v>2000</v>
      </c>
      <c r="AB94" s="590"/>
      <c r="AC94" s="338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548">
        <f t="shared" si="22"/>
        <v>0</v>
      </c>
      <c r="BB94" s="352"/>
      <c r="BC94" s="121"/>
      <c r="BD94" s="121"/>
      <c r="BE94" s="121"/>
      <c r="BF94" s="121"/>
      <c r="BG94" s="121"/>
      <c r="BH94" s="7">
        <f t="shared" si="24"/>
        <v>0</v>
      </c>
      <c r="BI94" s="355"/>
    </row>
    <row r="95" spans="1:61" s="280" customFormat="1" ht="48">
      <c r="A95" s="252"/>
      <c r="B95" s="299"/>
      <c r="C95" s="252"/>
      <c r="D95" s="263" t="s">
        <v>321</v>
      </c>
      <c r="E95" s="55">
        <v>5000</v>
      </c>
      <c r="F95" s="338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7">
        <f t="shared" si="23"/>
        <v>5000</v>
      </c>
      <c r="AB95" s="590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548">
        <f t="shared" si="22"/>
        <v>0</v>
      </c>
      <c r="BB95" s="352"/>
      <c r="BC95" s="121"/>
      <c r="BD95" s="121"/>
      <c r="BE95" s="121"/>
      <c r="BF95" s="121"/>
      <c r="BG95" s="121"/>
      <c r="BH95" s="7">
        <f t="shared" si="24"/>
        <v>0</v>
      </c>
      <c r="BI95" s="355"/>
    </row>
    <row r="96" spans="1:61" s="280" customFormat="1" ht="27" customHeight="1">
      <c r="A96" s="252"/>
      <c r="B96" s="299"/>
      <c r="C96" s="252"/>
      <c r="D96" s="263" t="s">
        <v>322</v>
      </c>
      <c r="E96" s="55">
        <v>2000</v>
      </c>
      <c r="F96" s="338"/>
      <c r="G96" s="338"/>
      <c r="H96" s="338"/>
      <c r="I96" s="338"/>
      <c r="J96" s="338"/>
      <c r="K96" s="338"/>
      <c r="L96" s="338"/>
      <c r="M96" s="338"/>
      <c r="N96" s="338"/>
      <c r="O96" s="338"/>
      <c r="P96" s="338"/>
      <c r="Q96" s="338"/>
      <c r="R96" s="338"/>
      <c r="S96" s="338"/>
      <c r="T96" s="338"/>
      <c r="U96" s="338"/>
      <c r="V96" s="338"/>
      <c r="W96" s="338"/>
      <c r="X96" s="338"/>
      <c r="Y96" s="338"/>
      <c r="Z96" s="121"/>
      <c r="AA96" s="7">
        <f t="shared" si="23"/>
        <v>2000</v>
      </c>
      <c r="AB96" s="590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548">
        <f t="shared" si="22"/>
        <v>0</v>
      </c>
      <c r="BB96" s="352"/>
      <c r="BC96" s="121"/>
      <c r="BD96" s="121"/>
      <c r="BE96" s="121"/>
      <c r="BF96" s="121"/>
      <c r="BG96" s="121"/>
      <c r="BH96" s="7">
        <f t="shared" si="24"/>
        <v>0</v>
      </c>
      <c r="BI96" s="355"/>
    </row>
    <row r="97" spans="1:61" s="281" customFormat="1">
      <c r="A97" s="1"/>
      <c r="B97" s="300"/>
      <c r="C97" s="4" t="s">
        <v>7</v>
      </c>
      <c r="D97" s="4"/>
      <c r="E97" s="559">
        <f t="shared" ref="E97:Z97" si="37">SUM(E93:E96)</f>
        <v>14000</v>
      </c>
      <c r="F97" s="553">
        <f t="shared" si="37"/>
        <v>0</v>
      </c>
      <c r="G97" s="553">
        <f t="shared" si="37"/>
        <v>0</v>
      </c>
      <c r="H97" s="553">
        <f t="shared" si="37"/>
        <v>0</v>
      </c>
      <c r="I97" s="553">
        <f t="shared" si="37"/>
        <v>0</v>
      </c>
      <c r="J97" s="553">
        <f t="shared" si="37"/>
        <v>0</v>
      </c>
      <c r="K97" s="553">
        <f t="shared" si="37"/>
        <v>0</v>
      </c>
      <c r="L97" s="553">
        <f t="shared" si="37"/>
        <v>0</v>
      </c>
      <c r="M97" s="553">
        <f t="shared" si="37"/>
        <v>0</v>
      </c>
      <c r="N97" s="553">
        <f t="shared" si="37"/>
        <v>0</v>
      </c>
      <c r="O97" s="553">
        <f t="shared" si="37"/>
        <v>0</v>
      </c>
      <c r="P97" s="553">
        <f t="shared" si="37"/>
        <v>0</v>
      </c>
      <c r="Q97" s="553">
        <f t="shared" si="37"/>
        <v>0</v>
      </c>
      <c r="R97" s="553">
        <f t="shared" si="37"/>
        <v>0</v>
      </c>
      <c r="S97" s="553">
        <f t="shared" si="37"/>
        <v>0</v>
      </c>
      <c r="T97" s="553">
        <f t="shared" si="37"/>
        <v>0</v>
      </c>
      <c r="U97" s="553">
        <f t="shared" si="37"/>
        <v>0</v>
      </c>
      <c r="V97" s="553">
        <f t="shared" si="37"/>
        <v>0</v>
      </c>
      <c r="W97" s="553">
        <f t="shared" si="37"/>
        <v>0</v>
      </c>
      <c r="X97" s="553">
        <f t="shared" si="37"/>
        <v>0</v>
      </c>
      <c r="Y97" s="553">
        <f t="shared" si="37"/>
        <v>0</v>
      </c>
      <c r="Z97" s="553">
        <f t="shared" si="37"/>
        <v>0</v>
      </c>
      <c r="AA97" s="7">
        <f t="shared" si="23"/>
        <v>14000</v>
      </c>
      <c r="AB97" s="564">
        <f t="shared" ref="AB97:AZ97" si="38">SUM(AB93:AB96)</f>
        <v>0</v>
      </c>
      <c r="AC97" s="553">
        <f t="shared" si="38"/>
        <v>0</v>
      </c>
      <c r="AD97" s="553">
        <f t="shared" si="38"/>
        <v>0</v>
      </c>
      <c r="AE97" s="553">
        <f t="shared" si="38"/>
        <v>0</v>
      </c>
      <c r="AF97" s="553">
        <f t="shared" si="38"/>
        <v>0</v>
      </c>
      <c r="AG97" s="553">
        <f t="shared" si="38"/>
        <v>0</v>
      </c>
      <c r="AH97" s="553">
        <f t="shared" si="38"/>
        <v>0</v>
      </c>
      <c r="AI97" s="553">
        <f t="shared" si="38"/>
        <v>0</v>
      </c>
      <c r="AJ97" s="553">
        <f t="shared" si="38"/>
        <v>0</v>
      </c>
      <c r="AK97" s="553">
        <f t="shared" si="38"/>
        <v>0</v>
      </c>
      <c r="AL97" s="553">
        <f t="shared" si="38"/>
        <v>0</v>
      </c>
      <c r="AM97" s="553">
        <f t="shared" si="38"/>
        <v>0</v>
      </c>
      <c r="AN97" s="553">
        <f t="shared" si="38"/>
        <v>0</v>
      </c>
      <c r="AO97" s="553">
        <f t="shared" si="38"/>
        <v>0</v>
      </c>
      <c r="AP97" s="553">
        <f t="shared" si="38"/>
        <v>0</v>
      </c>
      <c r="AQ97" s="553">
        <f t="shared" si="38"/>
        <v>0</v>
      </c>
      <c r="AR97" s="553">
        <f t="shared" si="38"/>
        <v>0</v>
      </c>
      <c r="AS97" s="553">
        <f t="shared" si="38"/>
        <v>0</v>
      </c>
      <c r="AT97" s="553">
        <f t="shared" si="38"/>
        <v>0</v>
      </c>
      <c r="AU97" s="553">
        <f t="shared" si="38"/>
        <v>0</v>
      </c>
      <c r="AV97" s="553">
        <f t="shared" si="38"/>
        <v>0</v>
      </c>
      <c r="AW97" s="553">
        <f t="shared" si="38"/>
        <v>0</v>
      </c>
      <c r="AX97" s="553">
        <f t="shared" si="38"/>
        <v>0</v>
      </c>
      <c r="AY97" s="553">
        <f t="shared" si="38"/>
        <v>0</v>
      </c>
      <c r="AZ97" s="553">
        <f t="shared" si="38"/>
        <v>0</v>
      </c>
      <c r="BA97" s="548">
        <f t="shared" si="22"/>
        <v>0</v>
      </c>
      <c r="BB97" s="554">
        <f t="shared" ref="BB97:BG97" si="39">SUM(BB93:BB96)</f>
        <v>0</v>
      </c>
      <c r="BC97" s="553">
        <f t="shared" si="39"/>
        <v>0</v>
      </c>
      <c r="BD97" s="553">
        <f t="shared" si="39"/>
        <v>0</v>
      </c>
      <c r="BE97" s="553">
        <f t="shared" si="39"/>
        <v>0</v>
      </c>
      <c r="BF97" s="553">
        <f t="shared" si="39"/>
        <v>0</v>
      </c>
      <c r="BG97" s="553">
        <f t="shared" si="39"/>
        <v>0</v>
      </c>
      <c r="BH97" s="7">
        <f t="shared" si="24"/>
        <v>0</v>
      </c>
      <c r="BI97" s="553">
        <f>SUM(BI93:BI96)</f>
        <v>0</v>
      </c>
    </row>
    <row r="98" spans="1:61" s="281" customFormat="1" ht="72">
      <c r="A98" s="1"/>
      <c r="B98" s="541">
        <v>21</v>
      </c>
      <c r="C98" s="5" t="s">
        <v>129</v>
      </c>
      <c r="D98" s="244" t="s">
        <v>323</v>
      </c>
      <c r="E98" s="568">
        <v>1000</v>
      </c>
      <c r="F98" s="266"/>
      <c r="G98" s="266"/>
      <c r="H98" s="266"/>
      <c r="I98" s="266"/>
      <c r="J98" s="266"/>
      <c r="K98" s="266"/>
      <c r="L98" s="266"/>
      <c r="M98" s="266"/>
      <c r="N98" s="266"/>
      <c r="O98" s="266"/>
      <c r="P98" s="266"/>
      <c r="Q98" s="266"/>
      <c r="R98" s="266"/>
      <c r="S98" s="266"/>
      <c r="T98" s="266"/>
      <c r="U98" s="266"/>
      <c r="V98" s="266"/>
      <c r="W98" s="266"/>
      <c r="X98" s="266"/>
      <c r="Y98" s="266"/>
      <c r="Z98" s="266"/>
      <c r="AA98" s="7">
        <f t="shared" si="23"/>
        <v>1000</v>
      </c>
      <c r="AB98" s="577"/>
      <c r="AC98" s="266"/>
      <c r="AD98" s="266"/>
      <c r="AE98" s="266"/>
      <c r="AF98" s="266"/>
      <c r="AG98" s="266"/>
      <c r="AH98" s="266"/>
      <c r="AI98" s="266"/>
      <c r="AJ98" s="266"/>
      <c r="AK98" s="266"/>
      <c r="AL98" s="266"/>
      <c r="AM98" s="266"/>
      <c r="AN98" s="266"/>
      <c r="AO98" s="266"/>
      <c r="AP98" s="266"/>
      <c r="AQ98" s="266"/>
      <c r="AR98" s="266"/>
      <c r="AS98" s="266"/>
      <c r="AT98" s="266"/>
      <c r="AU98" s="266"/>
      <c r="AV98" s="266"/>
      <c r="AW98" s="266"/>
      <c r="AX98" s="266"/>
      <c r="AY98" s="266"/>
      <c r="AZ98" s="266"/>
      <c r="BA98" s="548">
        <f t="shared" si="22"/>
        <v>0</v>
      </c>
      <c r="BB98" s="562"/>
      <c r="BC98" s="266"/>
      <c r="BD98" s="266"/>
      <c r="BE98" s="266"/>
      <c r="BF98" s="266"/>
      <c r="BG98" s="266"/>
      <c r="BH98" s="7">
        <f t="shared" si="24"/>
        <v>0</v>
      </c>
      <c r="BI98" s="578" t="s">
        <v>132</v>
      </c>
    </row>
    <row r="99" spans="1:61" s="281" customFormat="1" ht="48">
      <c r="A99" s="1"/>
      <c r="B99" s="299"/>
      <c r="C99" s="5"/>
      <c r="D99" s="244" t="s">
        <v>324</v>
      </c>
      <c r="E99" s="568">
        <v>2000</v>
      </c>
      <c r="F99" s="565">
        <v>1500</v>
      </c>
      <c r="G99" s="12"/>
      <c r="H99" s="12"/>
      <c r="I99" s="266"/>
      <c r="J99" s="266"/>
      <c r="K99" s="266"/>
      <c r="L99" s="266"/>
      <c r="M99" s="266"/>
      <c r="N99" s="266"/>
      <c r="O99" s="266"/>
      <c r="P99" s="266"/>
      <c r="Q99" s="266"/>
      <c r="R99" s="266"/>
      <c r="S99" s="266"/>
      <c r="T99" s="266"/>
      <c r="U99" s="266"/>
      <c r="V99" s="266"/>
      <c r="W99" s="266"/>
      <c r="X99" s="266"/>
      <c r="Y99" s="266"/>
      <c r="Z99" s="266"/>
      <c r="AA99" s="7">
        <f t="shared" si="23"/>
        <v>500</v>
      </c>
      <c r="AB99" s="577"/>
      <c r="AC99" s="12"/>
      <c r="AD99" s="266"/>
      <c r="AE99" s="266"/>
      <c r="AF99" s="266"/>
      <c r="AG99" s="266"/>
      <c r="AH99" s="266"/>
      <c r="AI99" s="266"/>
      <c r="AJ99" s="266"/>
      <c r="AK99" s="266"/>
      <c r="AL99" s="266"/>
      <c r="AM99" s="266"/>
      <c r="AN99" s="266"/>
      <c r="AO99" s="266"/>
      <c r="AP99" s="266"/>
      <c r="AQ99" s="266"/>
      <c r="AR99" s="266"/>
      <c r="AS99" s="266"/>
      <c r="AT99" s="266"/>
      <c r="AU99" s="266"/>
      <c r="AV99" s="266"/>
      <c r="AW99" s="266"/>
      <c r="AX99" s="266"/>
      <c r="AY99" s="266"/>
      <c r="AZ99" s="266"/>
      <c r="BA99" s="548">
        <f t="shared" si="22"/>
        <v>0</v>
      </c>
      <c r="BB99" s="562"/>
      <c r="BC99" s="266"/>
      <c r="BD99" s="266"/>
      <c r="BE99" s="266"/>
      <c r="BF99" s="266"/>
      <c r="BG99" s="310"/>
      <c r="BH99" s="7">
        <f t="shared" si="24"/>
        <v>0</v>
      </c>
      <c r="BI99" s="578"/>
    </row>
    <row r="100" spans="1:61" s="281" customFormat="1" ht="48">
      <c r="A100" s="1"/>
      <c r="B100" s="299"/>
      <c r="C100" s="5"/>
      <c r="D100" s="244" t="s">
        <v>325</v>
      </c>
      <c r="E100" s="245"/>
      <c r="F100" s="266"/>
      <c r="G100" s="266"/>
      <c r="H100" s="266"/>
      <c r="I100" s="266"/>
      <c r="J100" s="266"/>
      <c r="K100" s="266"/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  <c r="V100" s="266"/>
      <c r="W100" s="266"/>
      <c r="X100" s="266"/>
      <c r="Y100" s="266"/>
      <c r="Z100" s="266"/>
      <c r="AA100" s="7">
        <f t="shared" si="23"/>
        <v>0</v>
      </c>
      <c r="AB100" s="577"/>
      <c r="AC100" s="266"/>
      <c r="AD100" s="266"/>
      <c r="AE100" s="266"/>
      <c r="AF100" s="266"/>
      <c r="AG100" s="266"/>
      <c r="AH100" s="266"/>
      <c r="AI100" s="266"/>
      <c r="AJ100" s="266"/>
      <c r="AK100" s="266"/>
      <c r="AL100" s="266"/>
      <c r="AM100" s="266"/>
      <c r="AN100" s="266"/>
      <c r="AO100" s="266"/>
      <c r="AP100" s="266"/>
      <c r="AQ100" s="266"/>
      <c r="AR100" s="266"/>
      <c r="AS100" s="266"/>
      <c r="AT100" s="266"/>
      <c r="AU100" s="266"/>
      <c r="AV100" s="266"/>
      <c r="AW100" s="266"/>
      <c r="AX100" s="266"/>
      <c r="AY100" s="266"/>
      <c r="AZ100" s="266"/>
      <c r="BA100" s="548">
        <f t="shared" si="22"/>
        <v>0</v>
      </c>
      <c r="BB100" s="562"/>
      <c r="BC100" s="266"/>
      <c r="BD100" s="266"/>
      <c r="BE100" s="266"/>
      <c r="BF100" s="266"/>
      <c r="BG100" s="266"/>
      <c r="BH100" s="7">
        <f t="shared" si="24"/>
        <v>0</v>
      </c>
      <c r="BI100" s="578"/>
    </row>
    <row r="101" spans="1:61" s="281" customFormat="1">
      <c r="A101" s="1"/>
      <c r="B101" s="299"/>
      <c r="C101" s="5"/>
      <c r="D101" s="244" t="s">
        <v>326</v>
      </c>
      <c r="E101" s="568">
        <v>4000</v>
      </c>
      <c r="F101" s="12"/>
      <c r="G101" s="266"/>
      <c r="H101" s="266"/>
      <c r="I101" s="266"/>
      <c r="J101" s="266"/>
      <c r="K101" s="266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  <c r="AA101" s="7">
        <f t="shared" si="23"/>
        <v>4000</v>
      </c>
      <c r="AB101" s="577"/>
      <c r="AC101" s="12"/>
      <c r="AD101" s="12"/>
      <c r="AE101" s="12"/>
      <c r="AF101" s="266"/>
      <c r="AG101" s="266"/>
      <c r="AH101" s="266"/>
      <c r="AI101" s="266"/>
      <c r="AJ101" s="266"/>
      <c r="AK101" s="266"/>
      <c r="AL101" s="266"/>
      <c r="AM101" s="266"/>
      <c r="AN101" s="266"/>
      <c r="AO101" s="266"/>
      <c r="AP101" s="266"/>
      <c r="AQ101" s="266"/>
      <c r="AR101" s="266"/>
      <c r="AS101" s="266"/>
      <c r="AT101" s="266"/>
      <c r="AU101" s="266"/>
      <c r="AV101" s="266"/>
      <c r="AW101" s="266"/>
      <c r="AX101" s="266"/>
      <c r="AY101" s="266"/>
      <c r="AZ101" s="266"/>
      <c r="BA101" s="548">
        <f t="shared" si="22"/>
        <v>0</v>
      </c>
      <c r="BB101" s="562"/>
      <c r="BC101" s="266"/>
      <c r="BD101" s="266"/>
      <c r="BE101" s="266"/>
      <c r="BF101" s="266"/>
      <c r="BG101" s="266"/>
      <c r="BH101" s="7">
        <f t="shared" si="24"/>
        <v>0</v>
      </c>
      <c r="BI101" s="578"/>
    </row>
    <row r="102" spans="1:61" s="281" customFormat="1">
      <c r="A102" s="1"/>
      <c r="B102" s="300"/>
      <c r="C102" s="4" t="s">
        <v>7</v>
      </c>
      <c r="D102" s="4"/>
      <c r="E102" s="559">
        <f>SUM(E98:E101)</f>
        <v>7000</v>
      </c>
      <c r="F102" s="553">
        <f t="shared" ref="F102:BI102" si="40">SUM(F98:F101)</f>
        <v>1500</v>
      </c>
      <c r="G102" s="553">
        <f t="shared" si="40"/>
        <v>0</v>
      </c>
      <c r="H102" s="553">
        <f t="shared" si="40"/>
        <v>0</v>
      </c>
      <c r="I102" s="553">
        <f t="shared" si="40"/>
        <v>0</v>
      </c>
      <c r="J102" s="553">
        <f t="shared" si="40"/>
        <v>0</v>
      </c>
      <c r="K102" s="553">
        <f t="shared" si="40"/>
        <v>0</v>
      </c>
      <c r="L102" s="553">
        <f t="shared" si="40"/>
        <v>0</v>
      </c>
      <c r="M102" s="553">
        <f t="shared" si="40"/>
        <v>0</v>
      </c>
      <c r="N102" s="553">
        <f t="shared" si="40"/>
        <v>0</v>
      </c>
      <c r="O102" s="553">
        <f t="shared" si="40"/>
        <v>0</v>
      </c>
      <c r="P102" s="553">
        <f t="shared" si="40"/>
        <v>0</v>
      </c>
      <c r="Q102" s="553">
        <f t="shared" si="40"/>
        <v>0</v>
      </c>
      <c r="R102" s="553">
        <f t="shared" si="40"/>
        <v>0</v>
      </c>
      <c r="S102" s="553">
        <f t="shared" si="40"/>
        <v>0</v>
      </c>
      <c r="T102" s="553">
        <f t="shared" si="40"/>
        <v>0</v>
      </c>
      <c r="U102" s="553">
        <f t="shared" si="40"/>
        <v>0</v>
      </c>
      <c r="V102" s="553">
        <f t="shared" si="40"/>
        <v>0</v>
      </c>
      <c r="W102" s="553">
        <f t="shared" si="40"/>
        <v>0</v>
      </c>
      <c r="X102" s="553">
        <f t="shared" si="40"/>
        <v>0</v>
      </c>
      <c r="Y102" s="553">
        <f t="shared" si="40"/>
        <v>0</v>
      </c>
      <c r="Z102" s="553">
        <f t="shared" si="40"/>
        <v>0</v>
      </c>
      <c r="AA102" s="7">
        <f t="shared" si="23"/>
        <v>5500</v>
      </c>
      <c r="AB102" s="564">
        <f t="shared" si="40"/>
        <v>0</v>
      </c>
      <c r="AC102" s="553">
        <f t="shared" si="40"/>
        <v>0</v>
      </c>
      <c r="AD102" s="553">
        <f t="shared" si="40"/>
        <v>0</v>
      </c>
      <c r="AE102" s="553">
        <f t="shared" si="40"/>
        <v>0</v>
      </c>
      <c r="AF102" s="553">
        <f t="shared" si="40"/>
        <v>0</v>
      </c>
      <c r="AG102" s="553">
        <f t="shared" si="40"/>
        <v>0</v>
      </c>
      <c r="AH102" s="553">
        <f t="shared" si="40"/>
        <v>0</v>
      </c>
      <c r="AI102" s="553">
        <f t="shared" si="40"/>
        <v>0</v>
      </c>
      <c r="AJ102" s="553">
        <f t="shared" si="40"/>
        <v>0</v>
      </c>
      <c r="AK102" s="553">
        <f t="shared" si="40"/>
        <v>0</v>
      </c>
      <c r="AL102" s="553">
        <f t="shared" si="40"/>
        <v>0</v>
      </c>
      <c r="AM102" s="553">
        <f t="shared" si="40"/>
        <v>0</v>
      </c>
      <c r="AN102" s="553">
        <f t="shared" si="40"/>
        <v>0</v>
      </c>
      <c r="AO102" s="553">
        <f t="shared" si="40"/>
        <v>0</v>
      </c>
      <c r="AP102" s="553">
        <f t="shared" si="40"/>
        <v>0</v>
      </c>
      <c r="AQ102" s="553">
        <f t="shared" si="40"/>
        <v>0</v>
      </c>
      <c r="AR102" s="553">
        <f t="shared" si="40"/>
        <v>0</v>
      </c>
      <c r="AS102" s="553">
        <f t="shared" si="40"/>
        <v>0</v>
      </c>
      <c r="AT102" s="553">
        <f t="shared" si="40"/>
        <v>0</v>
      </c>
      <c r="AU102" s="553">
        <f t="shared" si="40"/>
        <v>0</v>
      </c>
      <c r="AV102" s="553">
        <f t="shared" si="40"/>
        <v>0</v>
      </c>
      <c r="AW102" s="553">
        <f t="shared" si="40"/>
        <v>0</v>
      </c>
      <c r="AX102" s="553">
        <f t="shared" si="40"/>
        <v>0</v>
      </c>
      <c r="AY102" s="553">
        <f t="shared" si="40"/>
        <v>0</v>
      </c>
      <c r="AZ102" s="553">
        <f t="shared" si="40"/>
        <v>0</v>
      </c>
      <c r="BA102" s="548">
        <f t="shared" si="22"/>
        <v>0</v>
      </c>
      <c r="BB102" s="554">
        <f t="shared" si="40"/>
        <v>0</v>
      </c>
      <c r="BC102" s="553">
        <f t="shared" si="40"/>
        <v>0</v>
      </c>
      <c r="BD102" s="553">
        <f t="shared" si="40"/>
        <v>0</v>
      </c>
      <c r="BE102" s="553">
        <f t="shared" si="40"/>
        <v>0</v>
      </c>
      <c r="BF102" s="553">
        <f t="shared" si="40"/>
        <v>0</v>
      </c>
      <c r="BG102" s="553">
        <f t="shared" si="40"/>
        <v>0</v>
      </c>
      <c r="BH102" s="7">
        <f t="shared" si="24"/>
        <v>0</v>
      </c>
      <c r="BI102" s="553">
        <f t="shared" si="40"/>
        <v>0</v>
      </c>
    </row>
    <row r="103" spans="1:61" s="268" customFormat="1" ht="72">
      <c r="A103" s="3"/>
      <c r="B103" s="541">
        <v>22</v>
      </c>
      <c r="C103" s="252" t="s">
        <v>130</v>
      </c>
      <c r="D103" s="253" t="s">
        <v>327</v>
      </c>
      <c r="E103" s="254">
        <v>1000</v>
      </c>
      <c r="F103" s="548"/>
      <c r="G103" s="548"/>
      <c r="H103" s="548"/>
      <c r="I103" s="548"/>
      <c r="J103" s="548"/>
      <c r="K103" s="548"/>
      <c r="L103" s="548"/>
      <c r="M103" s="548"/>
      <c r="N103" s="548"/>
      <c r="O103" s="548"/>
      <c r="P103" s="548"/>
      <c r="Q103" s="548"/>
      <c r="R103" s="548"/>
      <c r="S103" s="548"/>
      <c r="T103" s="548"/>
      <c r="U103" s="548"/>
      <c r="V103" s="548"/>
      <c r="W103" s="548"/>
      <c r="X103" s="548"/>
      <c r="Y103" s="548"/>
      <c r="Z103" s="548"/>
      <c r="AA103" s="7">
        <f t="shared" si="23"/>
        <v>1000</v>
      </c>
      <c r="AB103" s="589"/>
      <c r="AC103" s="548"/>
      <c r="AD103" s="548"/>
      <c r="AE103" s="548"/>
      <c r="AF103" s="548"/>
      <c r="AG103" s="548"/>
      <c r="AH103" s="548"/>
      <c r="AI103" s="548"/>
      <c r="AJ103" s="548"/>
      <c r="AK103" s="548"/>
      <c r="AL103" s="548"/>
      <c r="AM103" s="548"/>
      <c r="AN103" s="548"/>
      <c r="AO103" s="548"/>
      <c r="AP103" s="548"/>
      <c r="AQ103" s="548"/>
      <c r="AR103" s="548"/>
      <c r="AS103" s="548"/>
      <c r="AT103" s="548"/>
      <c r="AU103" s="548"/>
      <c r="AV103" s="548"/>
      <c r="AW103" s="548"/>
      <c r="AX103" s="548"/>
      <c r="AY103" s="548"/>
      <c r="AZ103" s="548"/>
      <c r="BA103" s="548">
        <f t="shared" si="22"/>
        <v>0</v>
      </c>
      <c r="BB103" s="549"/>
      <c r="BC103" s="548"/>
      <c r="BD103" s="548"/>
      <c r="BE103" s="548"/>
      <c r="BF103" s="548"/>
      <c r="BG103" s="548"/>
      <c r="BH103" s="7">
        <f t="shared" si="24"/>
        <v>0</v>
      </c>
      <c r="BI103" s="542" t="s">
        <v>132</v>
      </c>
    </row>
    <row r="104" spans="1:61" s="268" customFormat="1">
      <c r="A104" s="3"/>
      <c r="B104" s="299"/>
      <c r="C104" s="252"/>
      <c r="D104" s="253" t="s">
        <v>328</v>
      </c>
      <c r="E104" s="254"/>
      <c r="F104" s="548"/>
      <c r="G104" s="548"/>
      <c r="H104" s="548"/>
      <c r="I104" s="548"/>
      <c r="J104" s="548"/>
      <c r="K104" s="548"/>
      <c r="L104" s="548"/>
      <c r="M104" s="548"/>
      <c r="N104" s="548"/>
      <c r="O104" s="548"/>
      <c r="P104" s="548"/>
      <c r="Q104" s="548"/>
      <c r="R104" s="548"/>
      <c r="S104" s="548"/>
      <c r="T104" s="548"/>
      <c r="U104" s="548"/>
      <c r="V104" s="548"/>
      <c r="W104" s="548"/>
      <c r="X104" s="548"/>
      <c r="Y104" s="548"/>
      <c r="Z104" s="548"/>
      <c r="AA104" s="7">
        <f t="shared" si="23"/>
        <v>0</v>
      </c>
      <c r="AB104" s="589"/>
      <c r="AC104" s="548"/>
      <c r="AD104" s="548"/>
      <c r="AE104" s="548"/>
      <c r="AF104" s="548"/>
      <c r="AG104" s="548"/>
      <c r="AH104" s="548"/>
      <c r="AI104" s="548"/>
      <c r="AJ104" s="548"/>
      <c r="AK104" s="548"/>
      <c r="AL104" s="548"/>
      <c r="AM104" s="548"/>
      <c r="AN104" s="548"/>
      <c r="AO104" s="548"/>
      <c r="AP104" s="548"/>
      <c r="AQ104" s="548"/>
      <c r="AR104" s="548"/>
      <c r="AS104" s="548"/>
      <c r="AT104" s="548"/>
      <c r="AU104" s="548"/>
      <c r="AV104" s="548"/>
      <c r="AW104" s="548"/>
      <c r="AX104" s="548"/>
      <c r="AY104" s="548"/>
      <c r="AZ104" s="548"/>
      <c r="BA104" s="548">
        <f t="shared" si="22"/>
        <v>0</v>
      </c>
      <c r="BB104" s="549"/>
      <c r="BC104" s="338"/>
      <c r="BD104" s="548"/>
      <c r="BE104" s="548"/>
      <c r="BF104" s="548"/>
      <c r="BG104" s="548"/>
      <c r="BH104" s="7">
        <f t="shared" si="24"/>
        <v>0</v>
      </c>
      <c r="BI104" s="542"/>
    </row>
    <row r="105" spans="1:61" s="268" customFormat="1">
      <c r="A105" s="3"/>
      <c r="B105" s="299"/>
      <c r="C105" s="252"/>
      <c r="D105" s="253" t="s">
        <v>329</v>
      </c>
      <c r="E105" s="254"/>
      <c r="F105" s="548"/>
      <c r="G105" s="548"/>
      <c r="H105" s="548"/>
      <c r="I105" s="548"/>
      <c r="J105" s="548"/>
      <c r="K105" s="548"/>
      <c r="L105" s="548"/>
      <c r="M105" s="548"/>
      <c r="N105" s="548"/>
      <c r="O105" s="548"/>
      <c r="P105" s="548"/>
      <c r="Q105" s="548"/>
      <c r="R105" s="548"/>
      <c r="S105" s="548"/>
      <c r="T105" s="548"/>
      <c r="U105" s="548"/>
      <c r="V105" s="548"/>
      <c r="W105" s="548"/>
      <c r="X105" s="548"/>
      <c r="Y105" s="548"/>
      <c r="Z105" s="548"/>
      <c r="AA105" s="7">
        <f t="shared" si="23"/>
        <v>0</v>
      </c>
      <c r="AB105" s="589"/>
      <c r="AC105" s="548"/>
      <c r="AD105" s="548"/>
      <c r="AE105" s="548"/>
      <c r="AF105" s="548"/>
      <c r="AG105" s="548"/>
      <c r="AH105" s="548"/>
      <c r="AI105" s="548"/>
      <c r="AJ105" s="548"/>
      <c r="AK105" s="548"/>
      <c r="AL105" s="548"/>
      <c r="AM105" s="548"/>
      <c r="AN105" s="548"/>
      <c r="AO105" s="548"/>
      <c r="AP105" s="548"/>
      <c r="AQ105" s="548"/>
      <c r="AR105" s="548"/>
      <c r="AS105" s="548"/>
      <c r="AT105" s="548"/>
      <c r="AU105" s="548"/>
      <c r="AV105" s="548"/>
      <c r="AW105" s="548"/>
      <c r="AX105" s="548"/>
      <c r="AY105" s="548"/>
      <c r="AZ105" s="548"/>
      <c r="BA105" s="548">
        <f t="shared" si="22"/>
        <v>0</v>
      </c>
      <c r="BB105" s="549"/>
      <c r="BC105" s="338"/>
      <c r="BD105" s="548"/>
      <c r="BE105" s="548"/>
      <c r="BF105" s="548"/>
      <c r="BG105" s="548"/>
      <c r="BH105" s="7">
        <f t="shared" si="24"/>
        <v>0</v>
      </c>
      <c r="BI105" s="542"/>
    </row>
    <row r="106" spans="1:61" s="268" customFormat="1" ht="48">
      <c r="A106" s="3"/>
      <c r="B106" s="299"/>
      <c r="C106" s="252"/>
      <c r="D106" s="253" t="s">
        <v>330</v>
      </c>
      <c r="E106" s="254">
        <v>1000</v>
      </c>
      <c r="F106" s="548"/>
      <c r="G106" s="548"/>
      <c r="H106" s="548"/>
      <c r="I106" s="548"/>
      <c r="J106" s="548"/>
      <c r="K106" s="548"/>
      <c r="L106" s="548"/>
      <c r="M106" s="548"/>
      <c r="N106" s="548"/>
      <c r="O106" s="548"/>
      <c r="P106" s="548"/>
      <c r="Q106" s="548"/>
      <c r="R106" s="548"/>
      <c r="S106" s="548"/>
      <c r="T106" s="548"/>
      <c r="U106" s="548"/>
      <c r="V106" s="548"/>
      <c r="W106" s="548"/>
      <c r="X106" s="548"/>
      <c r="Y106" s="548"/>
      <c r="Z106" s="548"/>
      <c r="AA106" s="7">
        <f t="shared" si="23"/>
        <v>1000</v>
      </c>
      <c r="AB106" s="589"/>
      <c r="AC106" s="548"/>
      <c r="AD106" s="548"/>
      <c r="AE106" s="548"/>
      <c r="AF106" s="548"/>
      <c r="AG106" s="548"/>
      <c r="AH106" s="548"/>
      <c r="AI106" s="548"/>
      <c r="AJ106" s="548"/>
      <c r="AK106" s="548"/>
      <c r="AL106" s="548"/>
      <c r="AM106" s="548"/>
      <c r="AN106" s="548"/>
      <c r="AO106" s="548"/>
      <c r="AP106" s="548"/>
      <c r="AQ106" s="548"/>
      <c r="AR106" s="548"/>
      <c r="AS106" s="548"/>
      <c r="AT106" s="548"/>
      <c r="AU106" s="548"/>
      <c r="AV106" s="548"/>
      <c r="AW106" s="548"/>
      <c r="AX106" s="548"/>
      <c r="AY106" s="548"/>
      <c r="AZ106" s="548"/>
      <c r="BA106" s="548">
        <f t="shared" si="22"/>
        <v>0</v>
      </c>
      <c r="BB106" s="549"/>
      <c r="BC106" s="338"/>
      <c r="BD106" s="548"/>
      <c r="BE106" s="548"/>
      <c r="BF106" s="548"/>
      <c r="BG106" s="548"/>
      <c r="BH106" s="7">
        <f t="shared" si="24"/>
        <v>0</v>
      </c>
      <c r="BI106" s="542"/>
    </row>
    <row r="107" spans="1:61" s="281" customFormat="1">
      <c r="A107" s="1"/>
      <c r="B107" s="300"/>
      <c r="C107" s="4" t="s">
        <v>7</v>
      </c>
      <c r="D107" s="4"/>
      <c r="E107" s="559">
        <f>SUM(E103:E106)</f>
        <v>2000</v>
      </c>
      <c r="F107" s="553">
        <f t="shared" ref="F107:BI107" si="41">SUM(F103:F106)</f>
        <v>0</v>
      </c>
      <c r="G107" s="553">
        <f t="shared" si="41"/>
        <v>0</v>
      </c>
      <c r="H107" s="553">
        <f t="shared" si="41"/>
        <v>0</v>
      </c>
      <c r="I107" s="553">
        <f t="shared" si="41"/>
        <v>0</v>
      </c>
      <c r="J107" s="553">
        <f t="shared" si="41"/>
        <v>0</v>
      </c>
      <c r="K107" s="553">
        <f t="shared" si="41"/>
        <v>0</v>
      </c>
      <c r="L107" s="553">
        <f t="shared" si="41"/>
        <v>0</v>
      </c>
      <c r="M107" s="553">
        <f t="shared" si="41"/>
        <v>0</v>
      </c>
      <c r="N107" s="553">
        <f t="shared" si="41"/>
        <v>0</v>
      </c>
      <c r="O107" s="553">
        <f t="shared" si="41"/>
        <v>0</v>
      </c>
      <c r="P107" s="553">
        <f t="shared" si="41"/>
        <v>0</v>
      </c>
      <c r="Q107" s="553">
        <f t="shared" si="41"/>
        <v>0</v>
      </c>
      <c r="R107" s="553">
        <f t="shared" si="41"/>
        <v>0</v>
      </c>
      <c r="S107" s="553">
        <f t="shared" si="41"/>
        <v>0</v>
      </c>
      <c r="T107" s="553">
        <f t="shared" si="41"/>
        <v>0</v>
      </c>
      <c r="U107" s="553">
        <f t="shared" si="41"/>
        <v>0</v>
      </c>
      <c r="V107" s="553">
        <f t="shared" si="41"/>
        <v>0</v>
      </c>
      <c r="W107" s="553">
        <f t="shared" si="41"/>
        <v>0</v>
      </c>
      <c r="X107" s="553">
        <f t="shared" si="41"/>
        <v>0</v>
      </c>
      <c r="Y107" s="553">
        <f t="shared" si="41"/>
        <v>0</v>
      </c>
      <c r="Z107" s="553">
        <f t="shared" si="41"/>
        <v>0</v>
      </c>
      <c r="AA107" s="7">
        <f t="shared" si="23"/>
        <v>2000</v>
      </c>
      <c r="AB107" s="564">
        <f t="shared" si="41"/>
        <v>0</v>
      </c>
      <c r="AC107" s="553">
        <f t="shared" si="41"/>
        <v>0</v>
      </c>
      <c r="AD107" s="553">
        <f t="shared" si="41"/>
        <v>0</v>
      </c>
      <c r="AE107" s="553">
        <f t="shared" si="41"/>
        <v>0</v>
      </c>
      <c r="AF107" s="553">
        <f t="shared" si="41"/>
        <v>0</v>
      </c>
      <c r="AG107" s="553">
        <f t="shared" si="41"/>
        <v>0</v>
      </c>
      <c r="AH107" s="553">
        <f t="shared" si="41"/>
        <v>0</v>
      </c>
      <c r="AI107" s="553">
        <f t="shared" si="41"/>
        <v>0</v>
      </c>
      <c r="AJ107" s="553">
        <f t="shared" si="41"/>
        <v>0</v>
      </c>
      <c r="AK107" s="553">
        <f t="shared" si="41"/>
        <v>0</v>
      </c>
      <c r="AL107" s="553">
        <f t="shared" si="41"/>
        <v>0</v>
      </c>
      <c r="AM107" s="553">
        <f t="shared" si="41"/>
        <v>0</v>
      </c>
      <c r="AN107" s="553">
        <f t="shared" si="41"/>
        <v>0</v>
      </c>
      <c r="AO107" s="553">
        <f t="shared" si="41"/>
        <v>0</v>
      </c>
      <c r="AP107" s="553">
        <f t="shared" si="41"/>
        <v>0</v>
      </c>
      <c r="AQ107" s="553">
        <f t="shared" si="41"/>
        <v>0</v>
      </c>
      <c r="AR107" s="553">
        <f t="shared" si="41"/>
        <v>0</v>
      </c>
      <c r="AS107" s="553">
        <f t="shared" si="41"/>
        <v>0</v>
      </c>
      <c r="AT107" s="553">
        <f t="shared" si="41"/>
        <v>0</v>
      </c>
      <c r="AU107" s="553">
        <f t="shared" si="41"/>
        <v>0</v>
      </c>
      <c r="AV107" s="553">
        <f t="shared" si="41"/>
        <v>0</v>
      </c>
      <c r="AW107" s="553">
        <f t="shared" si="41"/>
        <v>0</v>
      </c>
      <c r="AX107" s="553">
        <f t="shared" si="41"/>
        <v>0</v>
      </c>
      <c r="AY107" s="553">
        <f t="shared" si="41"/>
        <v>0</v>
      </c>
      <c r="AZ107" s="553">
        <f t="shared" si="41"/>
        <v>0</v>
      </c>
      <c r="BA107" s="548">
        <f t="shared" si="22"/>
        <v>0</v>
      </c>
      <c r="BB107" s="554">
        <f t="shared" si="41"/>
        <v>0</v>
      </c>
      <c r="BC107" s="553">
        <f t="shared" si="41"/>
        <v>0</v>
      </c>
      <c r="BD107" s="553">
        <f t="shared" si="41"/>
        <v>0</v>
      </c>
      <c r="BE107" s="553">
        <f t="shared" si="41"/>
        <v>0</v>
      </c>
      <c r="BF107" s="553">
        <f t="shared" si="41"/>
        <v>0</v>
      </c>
      <c r="BG107" s="553">
        <f t="shared" si="41"/>
        <v>0</v>
      </c>
      <c r="BH107" s="7">
        <f t="shared" si="24"/>
        <v>0</v>
      </c>
      <c r="BI107" s="553">
        <f t="shared" si="41"/>
        <v>0</v>
      </c>
    </row>
    <row r="108" spans="1:61" s="283" customFormat="1" ht="24.75" customHeight="1">
      <c r="A108" s="5"/>
      <c r="B108" s="572">
        <v>23</v>
      </c>
      <c r="C108" s="5" t="s">
        <v>169</v>
      </c>
      <c r="D108" s="11" t="s">
        <v>331</v>
      </c>
      <c r="E108" s="591">
        <v>15000</v>
      </c>
      <c r="F108" s="592">
        <f>15000-1200-7018-285-132</f>
        <v>6365</v>
      </c>
      <c r="G108" s="594">
        <v>1200</v>
      </c>
      <c r="H108" s="594">
        <v>7018</v>
      </c>
      <c r="I108" s="594">
        <v>285</v>
      </c>
      <c r="J108" s="594">
        <v>132</v>
      </c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7">
        <f t="shared" si="23"/>
        <v>0</v>
      </c>
      <c r="AB108" s="11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548">
        <f t="shared" si="22"/>
        <v>0</v>
      </c>
      <c r="BB108" s="11"/>
      <c r="BC108" s="593"/>
      <c r="BD108" s="67"/>
      <c r="BE108" s="67"/>
      <c r="BF108" s="67"/>
      <c r="BG108" s="67"/>
      <c r="BH108" s="7">
        <f t="shared" si="24"/>
        <v>0</v>
      </c>
      <c r="BI108" s="324" t="s">
        <v>69</v>
      </c>
    </row>
    <row r="109" spans="1:61" s="283" customFormat="1" ht="72">
      <c r="A109" s="5"/>
      <c r="B109" s="299"/>
      <c r="C109" s="5"/>
      <c r="D109" s="11" t="s">
        <v>332</v>
      </c>
      <c r="E109" s="591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7">
        <f t="shared" si="23"/>
        <v>0</v>
      </c>
      <c r="AB109" s="6">
        <v>3000</v>
      </c>
      <c r="AC109" s="593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548">
        <f>AB109-AC109-AD109-AE109-AF109-AG109-AH109-AI109-AJ109-AK109-AZ109-AL109-AM109-AN109-AO109-AP109-AQ109-AR109-AS109-AT109-AU109-AV109-AW109-AX109-AY109</f>
        <v>3000</v>
      </c>
      <c r="BB109" s="11"/>
      <c r="BC109" s="593"/>
      <c r="BD109" s="67"/>
      <c r="BE109" s="67"/>
      <c r="BF109" s="67"/>
      <c r="BG109" s="67"/>
      <c r="BH109" s="7">
        <f t="shared" si="24"/>
        <v>0</v>
      </c>
      <c r="BI109" s="324"/>
    </row>
    <row r="110" spans="1:61" s="283" customFormat="1" ht="48">
      <c r="A110" s="5"/>
      <c r="B110" s="299"/>
      <c r="C110" s="5"/>
      <c r="D110" s="11" t="s">
        <v>333</v>
      </c>
      <c r="E110" s="591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7">
        <f t="shared" si="23"/>
        <v>0</v>
      </c>
      <c r="AB110" s="6">
        <v>20000</v>
      </c>
      <c r="AC110" s="594">
        <v>14150</v>
      </c>
      <c r="AD110" s="594">
        <v>850</v>
      </c>
      <c r="AE110" s="594">
        <v>5000</v>
      </c>
      <c r="AF110" s="593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548">
        <f t="shared" si="22"/>
        <v>0</v>
      </c>
      <c r="BB110" s="11"/>
      <c r="BC110" s="67"/>
      <c r="BD110" s="67"/>
      <c r="BE110" s="67"/>
      <c r="BF110" s="67"/>
      <c r="BG110" s="67"/>
      <c r="BH110" s="7">
        <f t="shared" si="24"/>
        <v>0</v>
      </c>
      <c r="BI110" s="324"/>
    </row>
    <row r="111" spans="1:61" s="283" customFormat="1" ht="48">
      <c r="A111" s="5"/>
      <c r="B111" s="299"/>
      <c r="C111" s="5"/>
      <c r="D111" s="11" t="s">
        <v>334</v>
      </c>
      <c r="E111" s="591"/>
      <c r="F111" s="593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7">
        <f t="shared" si="23"/>
        <v>0</v>
      </c>
      <c r="AB111" s="11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548">
        <f t="shared" si="22"/>
        <v>0</v>
      </c>
      <c r="BB111" s="6">
        <v>4000</v>
      </c>
      <c r="BC111" s="593"/>
      <c r="BD111" s="593"/>
      <c r="BE111" s="67"/>
      <c r="BF111" s="67"/>
      <c r="BG111" s="67"/>
      <c r="BH111" s="7">
        <f t="shared" si="24"/>
        <v>4000</v>
      </c>
      <c r="BI111" s="324"/>
    </row>
    <row r="112" spans="1:61" s="283" customFormat="1" ht="48">
      <c r="A112" s="5"/>
      <c r="B112" s="299"/>
      <c r="C112" s="5"/>
      <c r="D112" s="11" t="s">
        <v>335</v>
      </c>
      <c r="E112" s="591">
        <v>5000</v>
      </c>
      <c r="F112" s="592">
        <f>4000-715-630</f>
        <v>2655</v>
      </c>
      <c r="G112" s="594">
        <v>715</v>
      </c>
      <c r="H112" s="594">
        <v>630</v>
      </c>
      <c r="I112" s="594">
        <v>166</v>
      </c>
      <c r="J112" s="594">
        <v>1580</v>
      </c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7">
        <f t="shared" si="23"/>
        <v>-746</v>
      </c>
      <c r="AB112" s="11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548">
        <f t="shared" si="22"/>
        <v>0</v>
      </c>
      <c r="BB112" s="11">
        <v>5000</v>
      </c>
      <c r="BC112" s="594">
        <v>5000</v>
      </c>
      <c r="BD112" s="67"/>
      <c r="BE112" s="67"/>
      <c r="BF112" s="67"/>
      <c r="BG112" s="67"/>
      <c r="BH112" s="7">
        <f t="shared" si="24"/>
        <v>0</v>
      </c>
      <c r="BI112" s="324"/>
    </row>
    <row r="113" spans="1:61" s="283" customFormat="1" ht="72">
      <c r="A113" s="5"/>
      <c r="B113" s="299"/>
      <c r="C113" s="5"/>
      <c r="D113" s="11" t="s">
        <v>336</v>
      </c>
      <c r="E113" s="591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7">
        <f t="shared" si="23"/>
        <v>0</v>
      </c>
      <c r="AB113" s="6">
        <v>1000</v>
      </c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548">
        <f t="shared" si="22"/>
        <v>1000</v>
      </c>
      <c r="BB113" s="11"/>
      <c r="BC113" s="593"/>
      <c r="BD113" s="593"/>
      <c r="BE113" s="593"/>
      <c r="BF113" s="593"/>
      <c r="BG113" s="67"/>
      <c r="BH113" s="7">
        <f t="shared" si="24"/>
        <v>0</v>
      </c>
      <c r="BI113" s="324"/>
    </row>
    <row r="114" spans="1:61" s="282" customFormat="1">
      <c r="A114" s="581"/>
      <c r="B114" s="300"/>
      <c r="C114" s="4" t="s">
        <v>7</v>
      </c>
      <c r="D114" s="13"/>
      <c r="E114" s="559">
        <f t="shared" ref="E114:Z114" si="42">SUM(E108:E113)</f>
        <v>20000</v>
      </c>
      <c r="F114" s="595">
        <f t="shared" si="42"/>
        <v>9020</v>
      </c>
      <c r="G114" s="595">
        <f t="shared" si="42"/>
        <v>1915</v>
      </c>
      <c r="H114" s="595">
        <f t="shared" si="42"/>
        <v>7648</v>
      </c>
      <c r="I114" s="595">
        <f t="shared" si="42"/>
        <v>451</v>
      </c>
      <c r="J114" s="595">
        <f t="shared" si="42"/>
        <v>1712</v>
      </c>
      <c r="K114" s="595">
        <f t="shared" si="42"/>
        <v>0</v>
      </c>
      <c r="L114" s="595">
        <f t="shared" si="42"/>
        <v>0</v>
      </c>
      <c r="M114" s="595">
        <f t="shared" si="42"/>
        <v>0</v>
      </c>
      <c r="N114" s="595">
        <f t="shared" si="42"/>
        <v>0</v>
      </c>
      <c r="O114" s="595">
        <f t="shared" si="42"/>
        <v>0</v>
      </c>
      <c r="P114" s="595">
        <f t="shared" si="42"/>
        <v>0</v>
      </c>
      <c r="Q114" s="595">
        <f t="shared" si="42"/>
        <v>0</v>
      </c>
      <c r="R114" s="595">
        <f t="shared" si="42"/>
        <v>0</v>
      </c>
      <c r="S114" s="595">
        <f t="shared" si="42"/>
        <v>0</v>
      </c>
      <c r="T114" s="595">
        <f t="shared" si="42"/>
        <v>0</v>
      </c>
      <c r="U114" s="595">
        <f t="shared" si="42"/>
        <v>0</v>
      </c>
      <c r="V114" s="595">
        <f t="shared" si="42"/>
        <v>0</v>
      </c>
      <c r="W114" s="595">
        <f t="shared" si="42"/>
        <v>0</v>
      </c>
      <c r="X114" s="595">
        <f t="shared" si="42"/>
        <v>0</v>
      </c>
      <c r="Y114" s="595">
        <f t="shared" si="42"/>
        <v>0</v>
      </c>
      <c r="Z114" s="595">
        <f t="shared" si="42"/>
        <v>0</v>
      </c>
      <c r="AA114" s="7">
        <f t="shared" si="23"/>
        <v>-746</v>
      </c>
      <c r="AB114" s="596">
        <f t="shared" ref="AB114:AZ114" si="43">SUM(AB108:AB113)</f>
        <v>24000</v>
      </c>
      <c r="AC114" s="595">
        <f t="shared" si="43"/>
        <v>14150</v>
      </c>
      <c r="AD114" s="595">
        <f t="shared" si="43"/>
        <v>850</v>
      </c>
      <c r="AE114" s="595">
        <f t="shared" si="43"/>
        <v>5000</v>
      </c>
      <c r="AF114" s="595">
        <f t="shared" si="43"/>
        <v>0</v>
      </c>
      <c r="AG114" s="595">
        <f t="shared" si="43"/>
        <v>0</v>
      </c>
      <c r="AH114" s="595">
        <f t="shared" si="43"/>
        <v>0</v>
      </c>
      <c r="AI114" s="595">
        <f t="shared" si="43"/>
        <v>0</v>
      </c>
      <c r="AJ114" s="595">
        <f t="shared" si="43"/>
        <v>0</v>
      </c>
      <c r="AK114" s="595">
        <f t="shared" si="43"/>
        <v>0</v>
      </c>
      <c r="AL114" s="595">
        <f t="shared" si="43"/>
        <v>0</v>
      </c>
      <c r="AM114" s="595">
        <f t="shared" si="43"/>
        <v>0</v>
      </c>
      <c r="AN114" s="595">
        <f t="shared" si="43"/>
        <v>0</v>
      </c>
      <c r="AO114" s="595">
        <f t="shared" si="43"/>
        <v>0</v>
      </c>
      <c r="AP114" s="595">
        <f t="shared" si="43"/>
        <v>0</v>
      </c>
      <c r="AQ114" s="595">
        <f t="shared" si="43"/>
        <v>0</v>
      </c>
      <c r="AR114" s="595">
        <f t="shared" si="43"/>
        <v>0</v>
      </c>
      <c r="AS114" s="595">
        <f t="shared" si="43"/>
        <v>0</v>
      </c>
      <c r="AT114" s="595">
        <f t="shared" si="43"/>
        <v>0</v>
      </c>
      <c r="AU114" s="595">
        <f t="shared" si="43"/>
        <v>0</v>
      </c>
      <c r="AV114" s="595">
        <f t="shared" si="43"/>
        <v>0</v>
      </c>
      <c r="AW114" s="595">
        <f t="shared" si="43"/>
        <v>0</v>
      </c>
      <c r="AX114" s="595">
        <f t="shared" si="43"/>
        <v>0</v>
      </c>
      <c r="AY114" s="595">
        <f t="shared" si="43"/>
        <v>0</v>
      </c>
      <c r="AZ114" s="595">
        <f t="shared" si="43"/>
        <v>0</v>
      </c>
      <c r="BA114" s="548">
        <f t="shared" si="22"/>
        <v>4000</v>
      </c>
      <c r="BB114" s="597">
        <f t="shared" ref="BB114:BG114" si="44">SUM(BB108:BB113)</f>
        <v>9000</v>
      </c>
      <c r="BC114" s="595">
        <f t="shared" si="44"/>
        <v>5000</v>
      </c>
      <c r="BD114" s="595">
        <f t="shared" si="44"/>
        <v>0</v>
      </c>
      <c r="BE114" s="595">
        <f t="shared" si="44"/>
        <v>0</v>
      </c>
      <c r="BF114" s="595">
        <f t="shared" si="44"/>
        <v>0</v>
      </c>
      <c r="BG114" s="595">
        <f t="shared" si="44"/>
        <v>0</v>
      </c>
      <c r="BH114" s="7">
        <f t="shared" si="24"/>
        <v>4000</v>
      </c>
      <c r="BI114" s="595">
        <f>SUM(BI108:BI113)</f>
        <v>0</v>
      </c>
    </row>
    <row r="115" spans="1:61" s="281" customFormat="1" ht="72">
      <c r="A115" s="1"/>
      <c r="B115" s="541">
        <v>24</v>
      </c>
      <c r="C115" s="496" t="s">
        <v>196</v>
      </c>
      <c r="D115" s="598" t="s">
        <v>43</v>
      </c>
      <c r="E115" s="245">
        <v>4500</v>
      </c>
      <c r="F115" s="266"/>
      <c r="G115" s="266"/>
      <c r="H115" s="266"/>
      <c r="I115" s="266"/>
      <c r="J115" s="266"/>
      <c r="K115" s="266"/>
      <c r="L115" s="266"/>
      <c r="M115" s="266"/>
      <c r="N115" s="266"/>
      <c r="O115" s="266"/>
      <c r="P115" s="266"/>
      <c r="Q115" s="266"/>
      <c r="R115" s="266"/>
      <c r="S115" s="266"/>
      <c r="T115" s="266"/>
      <c r="U115" s="266"/>
      <c r="V115" s="266"/>
      <c r="W115" s="266"/>
      <c r="X115" s="266"/>
      <c r="Y115" s="266"/>
      <c r="Z115" s="266"/>
      <c r="AA115" s="7">
        <f t="shared" si="23"/>
        <v>4500</v>
      </c>
      <c r="AB115" s="599"/>
      <c r="AC115" s="266"/>
      <c r="AD115" s="266"/>
      <c r="AE115" s="266"/>
      <c r="AF115" s="266"/>
      <c r="AG115" s="266"/>
      <c r="AH115" s="266"/>
      <c r="AI115" s="266"/>
      <c r="AJ115" s="266"/>
      <c r="AK115" s="266"/>
      <c r="AL115" s="266"/>
      <c r="AM115" s="266"/>
      <c r="AN115" s="266"/>
      <c r="AO115" s="266"/>
      <c r="AP115" s="266"/>
      <c r="AQ115" s="266"/>
      <c r="AR115" s="266"/>
      <c r="AS115" s="266"/>
      <c r="AT115" s="266"/>
      <c r="AU115" s="266"/>
      <c r="AV115" s="266"/>
      <c r="AW115" s="266"/>
      <c r="AX115" s="266"/>
      <c r="AY115" s="266"/>
      <c r="AZ115" s="266"/>
      <c r="BA115" s="548">
        <f t="shared" si="22"/>
        <v>0</v>
      </c>
      <c r="BB115" s="308"/>
      <c r="BC115" s="266"/>
      <c r="BD115" s="266"/>
      <c r="BE115" s="266"/>
      <c r="BF115" s="266"/>
      <c r="BG115" s="266"/>
      <c r="BH115" s="7">
        <f t="shared" si="24"/>
        <v>0</v>
      </c>
      <c r="BI115" s="578" t="s">
        <v>133</v>
      </c>
    </row>
    <row r="116" spans="1:61">
      <c r="A116" s="3"/>
      <c r="B116" s="300"/>
      <c r="C116" s="4" t="s">
        <v>7</v>
      </c>
      <c r="D116" s="4"/>
      <c r="E116" s="559">
        <f>SUM(E115:E115)</f>
        <v>4500</v>
      </c>
      <c r="F116" s="595">
        <f t="shared" ref="F116:BI116" si="45">SUM(F115:F115)</f>
        <v>0</v>
      </c>
      <c r="G116" s="595">
        <f t="shared" si="45"/>
        <v>0</v>
      </c>
      <c r="H116" s="595">
        <f t="shared" si="45"/>
        <v>0</v>
      </c>
      <c r="I116" s="595">
        <f t="shared" si="45"/>
        <v>0</v>
      </c>
      <c r="J116" s="595">
        <f t="shared" si="45"/>
        <v>0</v>
      </c>
      <c r="K116" s="595">
        <f t="shared" si="45"/>
        <v>0</v>
      </c>
      <c r="L116" s="595">
        <f t="shared" si="45"/>
        <v>0</v>
      </c>
      <c r="M116" s="595">
        <f t="shared" si="45"/>
        <v>0</v>
      </c>
      <c r="N116" s="595">
        <f t="shared" si="45"/>
        <v>0</v>
      </c>
      <c r="O116" s="595">
        <f t="shared" si="45"/>
        <v>0</v>
      </c>
      <c r="P116" s="595">
        <f t="shared" si="45"/>
        <v>0</v>
      </c>
      <c r="Q116" s="595">
        <f t="shared" si="45"/>
        <v>0</v>
      </c>
      <c r="R116" s="595">
        <f t="shared" si="45"/>
        <v>0</v>
      </c>
      <c r="S116" s="595">
        <f t="shared" si="45"/>
        <v>0</v>
      </c>
      <c r="T116" s="595">
        <f t="shared" si="45"/>
        <v>0</v>
      </c>
      <c r="U116" s="595">
        <f t="shared" si="45"/>
        <v>0</v>
      </c>
      <c r="V116" s="595">
        <f t="shared" si="45"/>
        <v>0</v>
      </c>
      <c r="W116" s="595">
        <f t="shared" si="45"/>
        <v>0</v>
      </c>
      <c r="X116" s="595">
        <f t="shared" si="45"/>
        <v>0</v>
      </c>
      <c r="Y116" s="595">
        <f t="shared" si="45"/>
        <v>0</v>
      </c>
      <c r="Z116" s="595">
        <f t="shared" si="45"/>
        <v>0</v>
      </c>
      <c r="AA116" s="7">
        <f t="shared" si="23"/>
        <v>4500</v>
      </c>
      <c r="AB116" s="596">
        <f t="shared" si="45"/>
        <v>0</v>
      </c>
      <c r="AC116" s="595">
        <f t="shared" si="45"/>
        <v>0</v>
      </c>
      <c r="AD116" s="595">
        <f t="shared" si="45"/>
        <v>0</v>
      </c>
      <c r="AE116" s="595">
        <f t="shared" si="45"/>
        <v>0</v>
      </c>
      <c r="AF116" s="595">
        <f t="shared" si="45"/>
        <v>0</v>
      </c>
      <c r="AG116" s="595">
        <f t="shared" si="45"/>
        <v>0</v>
      </c>
      <c r="AH116" s="595">
        <f t="shared" si="45"/>
        <v>0</v>
      </c>
      <c r="AI116" s="595">
        <f t="shared" si="45"/>
        <v>0</v>
      </c>
      <c r="AJ116" s="595">
        <f t="shared" si="45"/>
        <v>0</v>
      </c>
      <c r="AK116" s="595">
        <f t="shared" si="45"/>
        <v>0</v>
      </c>
      <c r="AL116" s="595">
        <f t="shared" si="45"/>
        <v>0</v>
      </c>
      <c r="AM116" s="595">
        <f t="shared" si="45"/>
        <v>0</v>
      </c>
      <c r="AN116" s="595">
        <f t="shared" si="45"/>
        <v>0</v>
      </c>
      <c r="AO116" s="595">
        <f t="shared" si="45"/>
        <v>0</v>
      </c>
      <c r="AP116" s="595">
        <f t="shared" si="45"/>
        <v>0</v>
      </c>
      <c r="AQ116" s="595">
        <f t="shared" si="45"/>
        <v>0</v>
      </c>
      <c r="AR116" s="595">
        <f t="shared" si="45"/>
        <v>0</v>
      </c>
      <c r="AS116" s="595">
        <f t="shared" si="45"/>
        <v>0</v>
      </c>
      <c r="AT116" s="595">
        <f t="shared" si="45"/>
        <v>0</v>
      </c>
      <c r="AU116" s="595">
        <f t="shared" si="45"/>
        <v>0</v>
      </c>
      <c r="AV116" s="595">
        <f t="shared" si="45"/>
        <v>0</v>
      </c>
      <c r="AW116" s="595">
        <f t="shared" si="45"/>
        <v>0</v>
      </c>
      <c r="AX116" s="595">
        <f t="shared" si="45"/>
        <v>0</v>
      </c>
      <c r="AY116" s="595">
        <f t="shared" si="45"/>
        <v>0</v>
      </c>
      <c r="AZ116" s="595">
        <f t="shared" si="45"/>
        <v>0</v>
      </c>
      <c r="BA116" s="548">
        <f t="shared" si="22"/>
        <v>0</v>
      </c>
      <c r="BB116" s="597">
        <f t="shared" si="45"/>
        <v>0</v>
      </c>
      <c r="BC116" s="595">
        <f t="shared" si="45"/>
        <v>0</v>
      </c>
      <c r="BD116" s="595">
        <f t="shared" si="45"/>
        <v>0</v>
      </c>
      <c r="BE116" s="595">
        <f t="shared" si="45"/>
        <v>0</v>
      </c>
      <c r="BF116" s="595">
        <f t="shared" si="45"/>
        <v>0</v>
      </c>
      <c r="BG116" s="595">
        <f t="shared" si="45"/>
        <v>0</v>
      </c>
      <c r="BH116" s="7">
        <f t="shared" si="24"/>
        <v>0</v>
      </c>
      <c r="BI116" s="595">
        <f t="shared" si="45"/>
        <v>0</v>
      </c>
    </row>
    <row r="117" spans="1:61" s="267" customFormat="1" ht="264">
      <c r="A117" s="1"/>
      <c r="B117" s="541">
        <v>25</v>
      </c>
      <c r="C117" s="5" t="s">
        <v>52</v>
      </c>
      <c r="D117" s="244" t="s">
        <v>252</v>
      </c>
      <c r="E117" s="245">
        <v>500</v>
      </c>
      <c r="F117" s="600"/>
      <c r="G117" s="600"/>
      <c r="H117" s="600"/>
      <c r="I117" s="600"/>
      <c r="J117" s="600"/>
      <c r="K117" s="600"/>
      <c r="L117" s="600"/>
      <c r="M117" s="600"/>
      <c r="N117" s="600"/>
      <c r="O117" s="600"/>
      <c r="P117" s="600"/>
      <c r="Q117" s="600"/>
      <c r="R117" s="601"/>
      <c r="S117" s="600"/>
      <c r="T117" s="600"/>
      <c r="U117" s="600"/>
      <c r="V117" s="600"/>
      <c r="W117" s="600"/>
      <c r="X117" s="600"/>
      <c r="Y117" s="600"/>
      <c r="Z117" s="600"/>
      <c r="AA117" s="7">
        <f t="shared" si="23"/>
        <v>500</v>
      </c>
      <c r="AB117" s="599"/>
      <c r="AC117" s="308"/>
      <c r="AD117" s="308"/>
      <c r="AE117" s="308"/>
      <c r="AF117" s="308"/>
      <c r="AG117" s="308"/>
      <c r="AH117" s="308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602"/>
      <c r="BA117" s="548">
        <f t="shared" si="22"/>
        <v>0</v>
      </c>
      <c r="BB117" s="308"/>
      <c r="BC117" s="308"/>
      <c r="BD117" s="308"/>
      <c r="BE117" s="308"/>
      <c r="BF117" s="308"/>
      <c r="BG117" s="598"/>
      <c r="BH117" s="7">
        <f t="shared" si="24"/>
        <v>0</v>
      </c>
      <c r="BI117" s="498" t="s">
        <v>251</v>
      </c>
    </row>
    <row r="118" spans="1:61" s="267" customFormat="1" ht="75.75" customHeight="1">
      <c r="A118" s="1"/>
      <c r="B118" s="303"/>
      <c r="C118" s="1"/>
      <c r="D118" s="244" t="s">
        <v>253</v>
      </c>
      <c r="E118" s="245">
        <v>500</v>
      </c>
      <c r="F118" s="600"/>
      <c r="G118" s="600"/>
      <c r="H118" s="600"/>
      <c r="I118" s="600"/>
      <c r="J118" s="600"/>
      <c r="K118" s="600"/>
      <c r="L118" s="600"/>
      <c r="M118" s="600"/>
      <c r="N118" s="600"/>
      <c r="O118" s="600"/>
      <c r="P118" s="600"/>
      <c r="Q118" s="600"/>
      <c r="R118" s="600"/>
      <c r="S118" s="600"/>
      <c r="T118" s="600"/>
      <c r="U118" s="600"/>
      <c r="V118" s="600"/>
      <c r="W118" s="600"/>
      <c r="X118" s="600"/>
      <c r="Y118" s="600"/>
      <c r="Z118" s="600"/>
      <c r="AA118" s="7">
        <f t="shared" si="23"/>
        <v>500</v>
      </c>
      <c r="AB118" s="599"/>
      <c r="AC118" s="308"/>
      <c r="AD118" s="308"/>
      <c r="AE118" s="308"/>
      <c r="AF118" s="308"/>
      <c r="AG118" s="308"/>
      <c r="AH118" s="308"/>
      <c r="AI118" s="308"/>
      <c r="AJ118" s="308"/>
      <c r="AK118" s="308"/>
      <c r="AL118" s="308"/>
      <c r="AM118" s="308"/>
      <c r="AN118" s="308"/>
      <c r="AO118" s="308"/>
      <c r="AP118" s="308"/>
      <c r="AQ118" s="308"/>
      <c r="AR118" s="308"/>
      <c r="AS118" s="308"/>
      <c r="AT118" s="308"/>
      <c r="AU118" s="308"/>
      <c r="AV118" s="308"/>
      <c r="AW118" s="308"/>
      <c r="AX118" s="308"/>
      <c r="AY118" s="308"/>
      <c r="AZ118" s="308"/>
      <c r="BA118" s="548">
        <f t="shared" si="22"/>
        <v>0</v>
      </c>
      <c r="BB118" s="308"/>
      <c r="BC118" s="308"/>
      <c r="BD118" s="308"/>
      <c r="BE118" s="308"/>
      <c r="BF118" s="308"/>
      <c r="BG118" s="598"/>
      <c r="BH118" s="7">
        <f t="shared" si="24"/>
        <v>0</v>
      </c>
      <c r="BI118" s="587"/>
    </row>
    <row r="119" spans="1:61">
      <c r="A119" s="3"/>
      <c r="B119" s="300"/>
      <c r="C119" s="4" t="s">
        <v>7</v>
      </c>
      <c r="D119" s="4"/>
      <c r="E119" s="559">
        <f>SUM(E117:E118)</f>
        <v>1000</v>
      </c>
      <c r="F119" s="595">
        <f t="shared" ref="F119:BI119" si="46">SUM(F117:F118)</f>
        <v>0</v>
      </c>
      <c r="G119" s="595">
        <f t="shared" si="46"/>
        <v>0</v>
      </c>
      <c r="H119" s="595">
        <f t="shared" si="46"/>
        <v>0</v>
      </c>
      <c r="I119" s="595">
        <f t="shared" si="46"/>
        <v>0</v>
      </c>
      <c r="J119" s="595">
        <f t="shared" si="46"/>
        <v>0</v>
      </c>
      <c r="K119" s="595">
        <f t="shared" si="46"/>
        <v>0</v>
      </c>
      <c r="L119" s="595">
        <f t="shared" si="46"/>
        <v>0</v>
      </c>
      <c r="M119" s="595">
        <f t="shared" si="46"/>
        <v>0</v>
      </c>
      <c r="N119" s="595">
        <f t="shared" si="46"/>
        <v>0</v>
      </c>
      <c r="O119" s="595">
        <f t="shared" si="46"/>
        <v>0</v>
      </c>
      <c r="P119" s="595">
        <f t="shared" si="46"/>
        <v>0</v>
      </c>
      <c r="Q119" s="595">
        <f t="shared" si="46"/>
        <v>0</v>
      </c>
      <c r="R119" s="595">
        <f t="shared" si="46"/>
        <v>0</v>
      </c>
      <c r="S119" s="595">
        <f t="shared" si="46"/>
        <v>0</v>
      </c>
      <c r="T119" s="595">
        <f t="shared" si="46"/>
        <v>0</v>
      </c>
      <c r="U119" s="595">
        <f t="shared" si="46"/>
        <v>0</v>
      </c>
      <c r="V119" s="595">
        <f t="shared" si="46"/>
        <v>0</v>
      </c>
      <c r="W119" s="595">
        <f t="shared" si="46"/>
        <v>0</v>
      </c>
      <c r="X119" s="595">
        <f t="shared" si="46"/>
        <v>0</v>
      </c>
      <c r="Y119" s="595">
        <f t="shared" si="46"/>
        <v>0</v>
      </c>
      <c r="Z119" s="595">
        <f t="shared" si="46"/>
        <v>0</v>
      </c>
      <c r="AA119" s="7">
        <f t="shared" si="23"/>
        <v>1000</v>
      </c>
      <c r="AB119" s="596">
        <f t="shared" si="46"/>
        <v>0</v>
      </c>
      <c r="AC119" s="595">
        <f t="shared" si="46"/>
        <v>0</v>
      </c>
      <c r="AD119" s="595">
        <f t="shared" si="46"/>
        <v>0</v>
      </c>
      <c r="AE119" s="595">
        <f t="shared" si="46"/>
        <v>0</v>
      </c>
      <c r="AF119" s="595">
        <f t="shared" si="46"/>
        <v>0</v>
      </c>
      <c r="AG119" s="595">
        <f t="shared" si="46"/>
        <v>0</v>
      </c>
      <c r="AH119" s="595">
        <f t="shared" si="46"/>
        <v>0</v>
      </c>
      <c r="AI119" s="595">
        <f t="shared" si="46"/>
        <v>0</v>
      </c>
      <c r="AJ119" s="595">
        <f t="shared" si="46"/>
        <v>0</v>
      </c>
      <c r="AK119" s="595">
        <f t="shared" si="46"/>
        <v>0</v>
      </c>
      <c r="AL119" s="595">
        <f t="shared" si="46"/>
        <v>0</v>
      </c>
      <c r="AM119" s="595">
        <f t="shared" si="46"/>
        <v>0</v>
      </c>
      <c r="AN119" s="595">
        <f t="shared" si="46"/>
        <v>0</v>
      </c>
      <c r="AO119" s="595">
        <f t="shared" si="46"/>
        <v>0</v>
      </c>
      <c r="AP119" s="595">
        <f t="shared" si="46"/>
        <v>0</v>
      </c>
      <c r="AQ119" s="595">
        <f t="shared" si="46"/>
        <v>0</v>
      </c>
      <c r="AR119" s="595">
        <f t="shared" si="46"/>
        <v>0</v>
      </c>
      <c r="AS119" s="595">
        <f t="shared" si="46"/>
        <v>0</v>
      </c>
      <c r="AT119" s="595">
        <f t="shared" si="46"/>
        <v>0</v>
      </c>
      <c r="AU119" s="595">
        <f t="shared" si="46"/>
        <v>0</v>
      </c>
      <c r="AV119" s="595">
        <f t="shared" si="46"/>
        <v>0</v>
      </c>
      <c r="AW119" s="595">
        <f t="shared" si="46"/>
        <v>0</v>
      </c>
      <c r="AX119" s="595">
        <f t="shared" si="46"/>
        <v>0</v>
      </c>
      <c r="AY119" s="595">
        <f t="shared" si="46"/>
        <v>0</v>
      </c>
      <c r="AZ119" s="595">
        <f t="shared" si="46"/>
        <v>0</v>
      </c>
      <c r="BA119" s="548">
        <f t="shared" si="22"/>
        <v>0</v>
      </c>
      <c r="BB119" s="597">
        <f t="shared" si="46"/>
        <v>0</v>
      </c>
      <c r="BC119" s="595">
        <f t="shared" si="46"/>
        <v>0</v>
      </c>
      <c r="BD119" s="595">
        <f t="shared" si="46"/>
        <v>0</v>
      </c>
      <c r="BE119" s="595">
        <f t="shared" si="46"/>
        <v>0</v>
      </c>
      <c r="BF119" s="595">
        <f t="shared" si="46"/>
        <v>0</v>
      </c>
      <c r="BG119" s="595">
        <f t="shared" si="46"/>
        <v>0</v>
      </c>
      <c r="BH119" s="7">
        <f t="shared" si="24"/>
        <v>0</v>
      </c>
      <c r="BI119" s="595">
        <f t="shared" si="46"/>
        <v>0</v>
      </c>
    </row>
    <row r="120" spans="1:61" ht="120">
      <c r="A120" s="3"/>
      <c r="B120" s="541">
        <v>26</v>
      </c>
      <c r="C120" s="252" t="s">
        <v>89</v>
      </c>
      <c r="D120" s="253" t="s">
        <v>337</v>
      </c>
      <c r="E120" s="254">
        <v>8000</v>
      </c>
      <c r="F120" s="603"/>
      <c r="G120" s="603"/>
      <c r="H120" s="603"/>
      <c r="I120" s="603"/>
      <c r="J120" s="603"/>
      <c r="K120" s="603"/>
      <c r="L120" s="603"/>
      <c r="M120" s="603"/>
      <c r="N120" s="603"/>
      <c r="O120" s="603"/>
      <c r="P120" s="603"/>
      <c r="Q120" s="603"/>
      <c r="R120" s="603"/>
      <c r="S120" s="603"/>
      <c r="T120" s="603"/>
      <c r="U120" s="603"/>
      <c r="V120" s="603"/>
      <c r="W120" s="603"/>
      <c r="X120" s="603"/>
      <c r="Y120" s="603"/>
      <c r="Z120" s="603"/>
      <c r="AA120" s="7">
        <f t="shared" si="23"/>
        <v>8000</v>
      </c>
      <c r="AB120" s="569" t="s">
        <v>15</v>
      </c>
      <c r="AC120" s="264"/>
      <c r="AD120" s="264"/>
      <c r="AE120" s="264"/>
      <c r="AF120" s="264"/>
      <c r="AG120" s="264"/>
      <c r="AH120" s="264"/>
      <c r="AI120" s="264"/>
      <c r="AJ120" s="264"/>
      <c r="AK120" s="264"/>
      <c r="AL120" s="264"/>
      <c r="AM120" s="264"/>
      <c r="AN120" s="264"/>
      <c r="AO120" s="264"/>
      <c r="AP120" s="264"/>
      <c r="AQ120" s="264"/>
      <c r="AR120" s="264"/>
      <c r="AS120" s="264"/>
      <c r="AT120" s="264"/>
      <c r="AU120" s="264"/>
      <c r="AV120" s="264"/>
      <c r="AW120" s="264"/>
      <c r="AX120" s="264"/>
      <c r="AY120" s="264"/>
      <c r="AZ120" s="264"/>
      <c r="BA120" s="548" t="e">
        <f t="shared" si="22"/>
        <v>#VALUE!</v>
      </c>
      <c r="BB120" s="264"/>
      <c r="BC120" s="264"/>
      <c r="BD120" s="264"/>
      <c r="BE120" s="264"/>
      <c r="BF120" s="264"/>
      <c r="BG120" s="508"/>
      <c r="BH120" s="7">
        <f t="shared" si="24"/>
        <v>0</v>
      </c>
      <c r="BI120" s="45" t="s">
        <v>251</v>
      </c>
    </row>
    <row r="121" spans="1:61" ht="96">
      <c r="A121" s="3"/>
      <c r="B121" s="252"/>
      <c r="C121" s="285"/>
      <c r="D121" s="253" t="s">
        <v>338</v>
      </c>
      <c r="E121" s="254">
        <v>2000</v>
      </c>
      <c r="F121" s="710">
        <v>2000</v>
      </c>
      <c r="G121" s="603"/>
      <c r="H121" s="603"/>
      <c r="I121" s="603"/>
      <c r="J121" s="603"/>
      <c r="K121" s="603"/>
      <c r="L121" s="603"/>
      <c r="M121" s="603"/>
      <c r="N121" s="603"/>
      <c r="O121" s="603"/>
      <c r="P121" s="603"/>
      <c r="Q121" s="603"/>
      <c r="R121" s="603"/>
      <c r="S121" s="603"/>
      <c r="T121" s="603"/>
      <c r="U121" s="603"/>
      <c r="V121" s="603"/>
      <c r="W121" s="603"/>
      <c r="X121" s="603"/>
      <c r="Y121" s="603"/>
      <c r="Z121" s="603"/>
      <c r="AA121" s="7">
        <f t="shared" si="23"/>
        <v>0</v>
      </c>
      <c r="AB121" s="569" t="s">
        <v>15</v>
      </c>
      <c r="AC121" s="264"/>
      <c r="AD121" s="264"/>
      <c r="AE121" s="264"/>
      <c r="AF121" s="264"/>
      <c r="AG121" s="264"/>
      <c r="AH121" s="264"/>
      <c r="AI121" s="264"/>
      <c r="AJ121" s="264"/>
      <c r="AK121" s="264"/>
      <c r="AL121" s="264"/>
      <c r="AM121" s="264"/>
      <c r="AN121" s="264"/>
      <c r="AO121" s="264"/>
      <c r="AP121" s="264"/>
      <c r="AQ121" s="264"/>
      <c r="AR121" s="264"/>
      <c r="AS121" s="264"/>
      <c r="AT121" s="264"/>
      <c r="AU121" s="264"/>
      <c r="AV121" s="264"/>
      <c r="AW121" s="264"/>
      <c r="AX121" s="264"/>
      <c r="AY121" s="264"/>
      <c r="AZ121" s="264"/>
      <c r="BA121" s="548" t="e">
        <f t="shared" si="22"/>
        <v>#VALUE!</v>
      </c>
      <c r="BB121" s="264"/>
      <c r="BC121" s="264"/>
      <c r="BD121" s="264"/>
      <c r="BE121" s="264"/>
      <c r="BF121" s="264"/>
      <c r="BG121" s="508"/>
      <c r="BH121" s="7">
        <f t="shared" si="24"/>
        <v>0</v>
      </c>
      <c r="BI121" s="542"/>
    </row>
    <row r="122" spans="1:61" ht="72">
      <c r="A122" s="3"/>
      <c r="B122" s="252"/>
      <c r="C122" s="252"/>
      <c r="D122" s="285" t="s">
        <v>375</v>
      </c>
      <c r="E122" s="254"/>
      <c r="F122" s="603"/>
      <c r="G122" s="603"/>
      <c r="H122" s="603"/>
      <c r="I122" s="603"/>
      <c r="J122" s="603"/>
      <c r="K122" s="603"/>
      <c r="L122" s="603"/>
      <c r="M122" s="603"/>
      <c r="N122" s="603"/>
      <c r="O122" s="603"/>
      <c r="P122" s="603"/>
      <c r="Q122" s="603"/>
      <c r="R122" s="603"/>
      <c r="S122" s="603"/>
      <c r="T122" s="603"/>
      <c r="U122" s="603"/>
      <c r="V122" s="603"/>
      <c r="W122" s="603"/>
      <c r="X122" s="603"/>
      <c r="Y122" s="603"/>
      <c r="Z122" s="603"/>
      <c r="AA122" s="7">
        <f t="shared" si="23"/>
        <v>0</v>
      </c>
      <c r="AB122" s="543"/>
      <c r="AC122" s="264"/>
      <c r="AD122" s="264"/>
      <c r="AE122" s="264"/>
      <c r="AF122" s="264"/>
      <c r="AG122" s="264"/>
      <c r="AH122" s="264"/>
      <c r="AI122" s="264"/>
      <c r="AJ122" s="264"/>
      <c r="AK122" s="264"/>
      <c r="AL122" s="264"/>
      <c r="AM122" s="264"/>
      <c r="AN122" s="264"/>
      <c r="AO122" s="264"/>
      <c r="AP122" s="264"/>
      <c r="AQ122" s="264"/>
      <c r="AR122" s="264"/>
      <c r="AS122" s="264"/>
      <c r="AT122" s="264"/>
      <c r="AU122" s="264"/>
      <c r="AV122" s="264"/>
      <c r="AW122" s="264"/>
      <c r="AX122" s="264"/>
      <c r="AY122" s="264"/>
      <c r="AZ122" s="264"/>
      <c r="BA122" s="548">
        <f t="shared" si="22"/>
        <v>0</v>
      </c>
      <c r="BB122" s="544"/>
      <c r="BC122" s="264"/>
      <c r="BD122" s="264"/>
      <c r="BE122" s="264"/>
      <c r="BF122" s="264"/>
      <c r="BG122" s="508"/>
      <c r="BH122" s="7">
        <f t="shared" si="24"/>
        <v>0</v>
      </c>
      <c r="BI122" s="255"/>
    </row>
    <row r="123" spans="1:61" ht="48">
      <c r="A123" s="3"/>
      <c r="B123" s="252"/>
      <c r="C123" s="252"/>
      <c r="D123" s="285" t="s">
        <v>376</v>
      </c>
      <c r="E123" s="254"/>
      <c r="F123" s="603"/>
      <c r="G123" s="603"/>
      <c r="H123" s="603"/>
      <c r="I123" s="603"/>
      <c r="J123" s="603"/>
      <c r="K123" s="603"/>
      <c r="L123" s="603"/>
      <c r="M123" s="603"/>
      <c r="N123" s="603"/>
      <c r="O123" s="603"/>
      <c r="P123" s="603"/>
      <c r="Q123" s="603"/>
      <c r="R123" s="603"/>
      <c r="S123" s="603"/>
      <c r="T123" s="603"/>
      <c r="U123" s="603"/>
      <c r="V123" s="603"/>
      <c r="W123" s="603"/>
      <c r="X123" s="603"/>
      <c r="Y123" s="603"/>
      <c r="Z123" s="603"/>
      <c r="AA123" s="7">
        <f t="shared" si="23"/>
        <v>0</v>
      </c>
      <c r="AB123" s="543"/>
      <c r="AC123" s="264"/>
      <c r="AD123" s="264"/>
      <c r="AE123" s="264"/>
      <c r="AF123" s="264"/>
      <c r="AG123" s="264"/>
      <c r="AH123" s="264"/>
      <c r="AI123" s="264"/>
      <c r="AJ123" s="264"/>
      <c r="AK123" s="264"/>
      <c r="AL123" s="264"/>
      <c r="AM123" s="264"/>
      <c r="AN123" s="264"/>
      <c r="AO123" s="264"/>
      <c r="AP123" s="264"/>
      <c r="AQ123" s="264"/>
      <c r="AR123" s="264"/>
      <c r="AS123" s="264"/>
      <c r="AT123" s="264"/>
      <c r="AU123" s="264"/>
      <c r="AV123" s="264"/>
      <c r="AW123" s="264"/>
      <c r="AX123" s="264"/>
      <c r="AY123" s="264"/>
      <c r="AZ123" s="264"/>
      <c r="BA123" s="548">
        <f t="shared" si="22"/>
        <v>0</v>
      </c>
      <c r="BB123" s="544"/>
      <c r="BC123" s="264"/>
      <c r="BD123" s="264"/>
      <c r="BE123" s="264"/>
      <c r="BF123" s="264"/>
      <c r="BG123" s="508"/>
      <c r="BH123" s="7">
        <f t="shared" si="24"/>
        <v>0</v>
      </c>
      <c r="BI123" s="255"/>
    </row>
    <row r="124" spans="1:61">
      <c r="A124" s="3"/>
      <c r="B124" s="300"/>
      <c r="C124" s="4" t="s">
        <v>7</v>
      </c>
      <c r="D124" s="4"/>
      <c r="E124" s="559">
        <f t="shared" ref="E124:Z124" si="47">SUM(E120:E123)</f>
        <v>10000</v>
      </c>
      <c r="F124" s="595">
        <f t="shared" si="47"/>
        <v>2000</v>
      </c>
      <c r="G124" s="595">
        <f t="shared" si="47"/>
        <v>0</v>
      </c>
      <c r="H124" s="595">
        <f t="shared" si="47"/>
        <v>0</v>
      </c>
      <c r="I124" s="595">
        <f t="shared" si="47"/>
        <v>0</v>
      </c>
      <c r="J124" s="595">
        <f t="shared" si="47"/>
        <v>0</v>
      </c>
      <c r="K124" s="595">
        <f t="shared" si="47"/>
        <v>0</v>
      </c>
      <c r="L124" s="595">
        <f t="shared" si="47"/>
        <v>0</v>
      </c>
      <c r="M124" s="595">
        <f t="shared" si="47"/>
        <v>0</v>
      </c>
      <c r="N124" s="595">
        <f t="shared" si="47"/>
        <v>0</v>
      </c>
      <c r="O124" s="595">
        <f t="shared" si="47"/>
        <v>0</v>
      </c>
      <c r="P124" s="595">
        <f t="shared" si="47"/>
        <v>0</v>
      </c>
      <c r="Q124" s="595">
        <f t="shared" si="47"/>
        <v>0</v>
      </c>
      <c r="R124" s="595">
        <f t="shared" si="47"/>
        <v>0</v>
      </c>
      <c r="S124" s="595">
        <f t="shared" si="47"/>
        <v>0</v>
      </c>
      <c r="T124" s="595">
        <f t="shared" si="47"/>
        <v>0</v>
      </c>
      <c r="U124" s="595">
        <f t="shared" si="47"/>
        <v>0</v>
      </c>
      <c r="V124" s="595">
        <f t="shared" si="47"/>
        <v>0</v>
      </c>
      <c r="W124" s="595">
        <f t="shared" si="47"/>
        <v>0</v>
      </c>
      <c r="X124" s="595">
        <f t="shared" si="47"/>
        <v>0</v>
      </c>
      <c r="Y124" s="595">
        <f t="shared" si="47"/>
        <v>0</v>
      </c>
      <c r="Z124" s="595">
        <f t="shared" si="47"/>
        <v>0</v>
      </c>
      <c r="AA124" s="7">
        <f t="shared" si="23"/>
        <v>8000</v>
      </c>
      <c r="AB124" s="596">
        <f t="shared" ref="AB124:BG124" si="48">SUM(AB120:AB123)</f>
        <v>0</v>
      </c>
      <c r="AC124" s="595">
        <f t="shared" si="48"/>
        <v>0</v>
      </c>
      <c r="AD124" s="595">
        <f t="shared" si="48"/>
        <v>0</v>
      </c>
      <c r="AE124" s="595">
        <f t="shared" si="48"/>
        <v>0</v>
      </c>
      <c r="AF124" s="595">
        <f t="shared" si="48"/>
        <v>0</v>
      </c>
      <c r="AG124" s="595">
        <f t="shared" si="48"/>
        <v>0</v>
      </c>
      <c r="AH124" s="595">
        <f t="shared" si="48"/>
        <v>0</v>
      </c>
      <c r="AI124" s="595">
        <f t="shared" si="48"/>
        <v>0</v>
      </c>
      <c r="AJ124" s="595">
        <f t="shared" si="48"/>
        <v>0</v>
      </c>
      <c r="AK124" s="595">
        <f t="shared" si="48"/>
        <v>0</v>
      </c>
      <c r="AL124" s="595">
        <f t="shared" si="48"/>
        <v>0</v>
      </c>
      <c r="AM124" s="595">
        <f t="shared" si="48"/>
        <v>0</v>
      </c>
      <c r="AN124" s="595">
        <f t="shared" si="48"/>
        <v>0</v>
      </c>
      <c r="AO124" s="595">
        <f t="shared" si="48"/>
        <v>0</v>
      </c>
      <c r="AP124" s="595">
        <f t="shared" si="48"/>
        <v>0</v>
      </c>
      <c r="AQ124" s="595">
        <f t="shared" si="48"/>
        <v>0</v>
      </c>
      <c r="AR124" s="595">
        <f t="shared" si="48"/>
        <v>0</v>
      </c>
      <c r="AS124" s="595">
        <f t="shared" si="48"/>
        <v>0</v>
      </c>
      <c r="AT124" s="595">
        <f t="shared" si="48"/>
        <v>0</v>
      </c>
      <c r="AU124" s="595">
        <f t="shared" si="48"/>
        <v>0</v>
      </c>
      <c r="AV124" s="595">
        <f t="shared" si="48"/>
        <v>0</v>
      </c>
      <c r="AW124" s="595">
        <f t="shared" si="48"/>
        <v>0</v>
      </c>
      <c r="AX124" s="595">
        <f t="shared" si="48"/>
        <v>0</v>
      </c>
      <c r="AY124" s="595">
        <f t="shared" si="48"/>
        <v>0</v>
      </c>
      <c r="AZ124" s="595">
        <f t="shared" si="48"/>
        <v>0</v>
      </c>
      <c r="BA124" s="548">
        <f t="shared" si="22"/>
        <v>0</v>
      </c>
      <c r="BB124" s="597">
        <f t="shared" si="48"/>
        <v>0</v>
      </c>
      <c r="BC124" s="595">
        <f t="shared" si="48"/>
        <v>0</v>
      </c>
      <c r="BD124" s="595">
        <f t="shared" si="48"/>
        <v>0</v>
      </c>
      <c r="BE124" s="595">
        <f t="shared" si="48"/>
        <v>0</v>
      </c>
      <c r="BF124" s="595">
        <f t="shared" si="48"/>
        <v>0</v>
      </c>
      <c r="BG124" s="595">
        <f t="shared" si="48"/>
        <v>0</v>
      </c>
      <c r="BH124" s="7">
        <f t="shared" si="24"/>
        <v>0</v>
      </c>
      <c r="BI124" s="595">
        <f>SUM(BI120:BI123)</f>
        <v>0</v>
      </c>
    </row>
    <row r="125" spans="1:61">
      <c r="A125" s="15"/>
      <c r="B125" s="304"/>
      <c r="C125" s="16"/>
      <c r="D125" s="19" t="s">
        <v>363</v>
      </c>
      <c r="E125" s="74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604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605"/>
      <c r="BC125" s="21"/>
      <c r="BD125" s="21"/>
      <c r="BE125" s="21"/>
      <c r="BF125" s="21"/>
      <c r="BG125" s="22"/>
      <c r="BH125" s="23"/>
      <c r="BI125" s="24"/>
    </row>
    <row r="126" spans="1:61" ht="48">
      <c r="A126" s="15"/>
      <c r="B126" s="304"/>
      <c r="C126" s="16"/>
      <c r="D126" s="25" t="s">
        <v>191</v>
      </c>
      <c r="E126" s="80">
        <f>E119+E116+E114+E107+E102+E97+E92+E87+E84+E81+E79+E76+E72+E66+E61+E57+E54+E44+E42+E39+E37+E31+E19+E13+E8+E124</f>
        <v>342860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6" t="s">
        <v>5</v>
      </c>
      <c r="Z126" s="20"/>
      <c r="AA126" s="80">
        <f>AA119+AA116+AA114+AA107+AA102+AA97+AA92+AA87+AA84+AA81+AA79+AA76+AA72+AA66+AA61+AA57+AA54+AA44+AA42+AA39+AA37+AA31+AA19+AA13+AA8+AA124</f>
        <v>220188.65</v>
      </c>
      <c r="AB126" s="80">
        <f>AB119+AB116+AB114+AB107+AB102+AB97+AB92+AB87+AB84+AB81+AB79+AB76+AB72+AB66+AB61+AB57+AB54+AB44+AB42+AB39+AB37+AB31+AB19+AB13+AB8+AB124</f>
        <v>409861</v>
      </c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80">
        <f>BA119+BA116+BA114+BA107+BA102+BA97+BA92+BA87+BA84+BA81+BA79+BA76+BA72+BA66+BA61+BA57+BA54+BA44+BA42+BA39+BA37+BA31+BA19+BA13+BA8+BA124</f>
        <v>117047</v>
      </c>
      <c r="BB126" s="80">
        <f>BB119+BB116+BB114+BB107+BB102+BB97+BB92+BB87+BB84+BB81+BB79+BB76+BB72+BB66+BB61+BB57+BB54+BB44+BB42+BB39+BB37+BB31+BB19+BB13+BB8+BB124</f>
        <v>447726</v>
      </c>
      <c r="BC126" s="21"/>
      <c r="BD126" s="21"/>
      <c r="BE126" s="21"/>
      <c r="BF126" s="21"/>
      <c r="BG126" s="22"/>
      <c r="BH126" s="80">
        <f>BH119+BH116+BH114+BH107+BH102+BH97+BH92+BH87+BH84+BH81+BH79+BH76+BH72+BH66+BH61+BH57+BH54+BH44+BH42+BH39+BH37+BH31+BH19+BH13+BH8+BH124</f>
        <v>398996.01</v>
      </c>
      <c r="BI126" s="24"/>
    </row>
    <row r="127" spans="1:61">
      <c r="A127" s="15"/>
      <c r="B127" s="304"/>
      <c r="C127" s="16"/>
      <c r="D127" s="27" t="s">
        <v>13</v>
      </c>
      <c r="E127" s="80">
        <f>E126-E128</f>
        <v>122671.35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604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605"/>
      <c r="BC127" s="21"/>
      <c r="BD127" s="21"/>
      <c r="BE127" s="21"/>
      <c r="BF127" s="21"/>
      <c r="BG127" s="22"/>
      <c r="BH127" s="23"/>
      <c r="BI127" s="24"/>
    </row>
    <row r="128" spans="1:61">
      <c r="A128" s="15"/>
      <c r="B128" s="304"/>
      <c r="C128" s="16"/>
      <c r="D128" s="33" t="s">
        <v>5</v>
      </c>
      <c r="E128" s="80">
        <f>AA126</f>
        <v>220188.65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604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605"/>
      <c r="BC128" s="21"/>
      <c r="BD128" s="21"/>
      <c r="BE128" s="21"/>
      <c r="BF128" s="21"/>
      <c r="BG128" s="22"/>
      <c r="BH128" s="23"/>
      <c r="BI128" s="24"/>
    </row>
    <row r="130" spans="4:5">
      <c r="D130" s="421" t="s">
        <v>362</v>
      </c>
    </row>
    <row r="131" spans="4:5">
      <c r="D131" s="422" t="s">
        <v>191</v>
      </c>
      <c r="E131" s="418">
        <f>AB126</f>
        <v>409861</v>
      </c>
    </row>
    <row r="132" spans="4:5">
      <c r="D132" s="423" t="s">
        <v>13</v>
      </c>
      <c r="E132" s="418">
        <f>E131-E133</f>
        <v>292814</v>
      </c>
    </row>
    <row r="133" spans="4:5">
      <c r="D133" s="424" t="s">
        <v>5</v>
      </c>
      <c r="E133" s="418">
        <f>BA126</f>
        <v>117047</v>
      </c>
    </row>
    <row r="135" spans="4:5">
      <c r="D135" s="421" t="s">
        <v>6</v>
      </c>
    </row>
    <row r="136" spans="4:5">
      <c r="D136" s="422" t="s">
        <v>191</v>
      </c>
      <c r="E136" s="418">
        <f>BB126</f>
        <v>447726</v>
      </c>
    </row>
    <row r="137" spans="4:5">
      <c r="D137" s="423" t="s">
        <v>13</v>
      </c>
      <c r="E137" s="418">
        <f>E136-E138</f>
        <v>48729.989999999991</v>
      </c>
    </row>
    <row r="138" spans="4:5">
      <c r="D138" s="424" t="s">
        <v>5</v>
      </c>
      <c r="E138" s="418">
        <f>BH126</f>
        <v>398996.01</v>
      </c>
    </row>
  </sheetData>
  <pageMargins left="0.11811023622047245" right="0.11811023622047245" top="0.35433070866141736" bottom="0.15748031496062992" header="0.31496062992125984" footer="0.31496062992125984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70"/>
  <sheetViews>
    <sheetView tabSelected="1" topLeftCell="A3" zoomScaleNormal="100" workbookViewId="0">
      <selection activeCell="B9" sqref="B9"/>
    </sheetView>
  </sheetViews>
  <sheetFormatPr defaultColWidth="9" defaultRowHeight="24"/>
  <cols>
    <col min="1" max="1" width="7.7109375" style="242" bestFit="1" customWidth="1"/>
    <col min="2" max="2" width="37.140625" style="217" customWidth="1"/>
    <col min="3" max="3" width="44.85546875" style="186" customWidth="1"/>
    <col min="4" max="4" width="16.7109375" style="210" bestFit="1" customWidth="1"/>
    <col min="5" max="5" width="15.28515625" style="637" bestFit="1" customWidth="1"/>
    <col min="6" max="6" width="15" style="637" bestFit="1" customWidth="1"/>
    <col min="7" max="7" width="11" style="637" customWidth="1"/>
    <col min="8" max="8" width="13.42578125" style="637" bestFit="1" customWidth="1"/>
    <col min="9" max="9" width="15" style="637" bestFit="1" customWidth="1"/>
    <col min="10" max="10" width="11.28515625" style="637" bestFit="1" customWidth="1"/>
    <col min="11" max="11" width="12.140625" style="637" bestFit="1" customWidth="1"/>
    <col min="12" max="13" width="12.140625" style="186" bestFit="1" customWidth="1"/>
    <col min="14" max="19" width="6.7109375" style="186" bestFit="1" customWidth="1"/>
    <col min="20" max="20" width="16.7109375" style="211" bestFit="1" customWidth="1"/>
    <col min="21" max="21" width="11.7109375" style="212" bestFit="1" customWidth="1"/>
    <col min="22" max="26" width="7.140625" style="30" bestFit="1" customWidth="1"/>
    <col min="27" max="27" width="12.42578125" style="30" bestFit="1" customWidth="1"/>
    <col min="28" max="28" width="14.7109375" style="213" bestFit="1" customWidth="1"/>
    <col min="29" max="29" width="11.28515625" style="30" bestFit="1" customWidth="1"/>
    <col min="30" max="30" width="11.28515625" style="214" bestFit="1" customWidth="1"/>
    <col min="31" max="39" width="6.7109375" style="206" bestFit="1" customWidth="1"/>
    <col min="40" max="40" width="14.7109375" style="195" bestFit="1" customWidth="1"/>
    <col min="41" max="41" width="20.140625" style="207" bestFit="1" customWidth="1"/>
    <col min="42" max="42" width="12.42578125" style="30" bestFit="1" customWidth="1"/>
    <col min="43" max="16384" width="9" style="30"/>
  </cols>
  <sheetData>
    <row r="1" spans="1:41" s="15" customFormat="1" ht="22.5" customHeight="1">
      <c r="A1" s="434" t="s">
        <v>1</v>
      </c>
      <c r="B1" s="435" t="s">
        <v>0</v>
      </c>
      <c r="C1" s="435" t="s">
        <v>9</v>
      </c>
      <c r="D1" s="436" t="s">
        <v>3</v>
      </c>
      <c r="E1" s="437">
        <v>1</v>
      </c>
      <c r="F1" s="437">
        <v>2</v>
      </c>
      <c r="G1" s="437">
        <v>3</v>
      </c>
      <c r="H1" s="437">
        <v>4</v>
      </c>
      <c r="I1" s="437">
        <v>5</v>
      </c>
      <c r="J1" s="437">
        <v>6</v>
      </c>
      <c r="K1" s="437">
        <v>7</v>
      </c>
      <c r="L1" s="437">
        <v>8</v>
      </c>
      <c r="M1" s="437">
        <v>9</v>
      </c>
      <c r="N1" s="437">
        <v>10</v>
      </c>
      <c r="O1" s="437">
        <v>11</v>
      </c>
      <c r="P1" s="437">
        <v>12</v>
      </c>
      <c r="Q1" s="437">
        <v>13</v>
      </c>
      <c r="R1" s="437">
        <v>14</v>
      </c>
      <c r="S1" s="437">
        <v>15</v>
      </c>
      <c r="T1" s="438" t="s">
        <v>5</v>
      </c>
      <c r="U1" s="439" t="s">
        <v>11</v>
      </c>
      <c r="V1" s="440">
        <v>1</v>
      </c>
      <c r="W1" s="440">
        <v>2</v>
      </c>
      <c r="X1" s="440">
        <v>3</v>
      </c>
      <c r="Y1" s="440">
        <v>4</v>
      </c>
      <c r="Z1" s="440">
        <v>5</v>
      </c>
      <c r="AA1" s="441" t="s">
        <v>5</v>
      </c>
      <c r="AB1" s="442" t="s">
        <v>4</v>
      </c>
      <c r="AC1" s="443">
        <v>1</v>
      </c>
      <c r="AD1" s="443">
        <v>2</v>
      </c>
      <c r="AE1" s="443">
        <v>3</v>
      </c>
      <c r="AF1" s="443">
        <v>4</v>
      </c>
      <c r="AG1" s="443">
        <v>5</v>
      </c>
      <c r="AH1" s="443">
        <v>6</v>
      </c>
      <c r="AI1" s="443">
        <v>7</v>
      </c>
      <c r="AJ1" s="443">
        <v>8</v>
      </c>
      <c r="AK1" s="443">
        <v>9</v>
      </c>
      <c r="AL1" s="443">
        <v>10</v>
      </c>
      <c r="AM1" s="443">
        <v>11</v>
      </c>
      <c r="AN1" s="441" t="s">
        <v>5</v>
      </c>
      <c r="AO1" s="18"/>
    </row>
    <row r="2" spans="1:41" s="238" customFormat="1">
      <c r="A2" s="444">
        <v>1</v>
      </c>
      <c r="B2" s="445" t="s">
        <v>93</v>
      </c>
      <c r="C2" s="446" t="s">
        <v>261</v>
      </c>
      <c r="D2" s="447">
        <v>20000</v>
      </c>
      <c r="E2" s="448">
        <v>9653</v>
      </c>
      <c r="F2" s="448">
        <v>520</v>
      </c>
      <c r="G2" s="416"/>
      <c r="H2" s="449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>
        <f>D2-E2-F2-G2-H2-I2-J2-K2-L2-M2-S2-N2-O2-P2-Q2-R2</f>
        <v>9827</v>
      </c>
      <c r="U2" s="451"/>
      <c r="V2" s="452"/>
      <c r="W2" s="452"/>
      <c r="X2" s="452"/>
      <c r="Y2" s="452"/>
      <c r="Z2" s="452"/>
      <c r="AA2" s="453">
        <f>U2-V2-W2-X2-Y2-Z2</f>
        <v>0</v>
      </c>
      <c r="AB2" s="451">
        <v>7490</v>
      </c>
      <c r="AC2" s="607">
        <v>7490</v>
      </c>
      <c r="AD2" s="454"/>
      <c r="AE2" s="452"/>
      <c r="AF2" s="452"/>
      <c r="AG2" s="452"/>
      <c r="AH2" s="452"/>
      <c r="AI2" s="454"/>
      <c r="AJ2" s="454"/>
      <c r="AK2" s="454"/>
      <c r="AL2" s="454"/>
      <c r="AM2" s="454"/>
      <c r="AN2" s="454">
        <f>AB2-AC2-AD2-AE2-AF2-AG2-AH2-AI2-AJ2-AK2-AL2-AM2</f>
        <v>0</v>
      </c>
      <c r="AO2" s="455" t="s">
        <v>75</v>
      </c>
    </row>
    <row r="3" spans="1:41" s="237" customFormat="1" ht="46.5" customHeight="1">
      <c r="A3" s="240"/>
      <c r="B3" s="456"/>
      <c r="C3" s="446" t="s">
        <v>265</v>
      </c>
      <c r="D3" s="447">
        <v>30000</v>
      </c>
      <c r="E3" s="448">
        <v>1765</v>
      </c>
      <c r="F3" s="448">
        <v>12900</v>
      </c>
      <c r="G3" s="457">
        <v>2265</v>
      </c>
      <c r="H3" s="457">
        <v>1290</v>
      </c>
      <c r="I3" s="448">
        <v>240</v>
      </c>
      <c r="J3" s="448">
        <v>240</v>
      </c>
      <c r="K3" s="448">
        <v>490</v>
      </c>
      <c r="L3" s="448">
        <v>320</v>
      </c>
      <c r="M3" s="450"/>
      <c r="N3" s="450"/>
      <c r="O3" s="450"/>
      <c r="P3" s="450"/>
      <c r="Q3" s="450"/>
      <c r="R3" s="450"/>
      <c r="S3" s="450"/>
      <c r="T3" s="450">
        <f t="shared" ref="T3:T8" si="0">D3-E3-F3-G3-H3-I3-J3-K3-L3-M3-S3-N3-O3-P3-Q3-R3</f>
        <v>10490</v>
      </c>
      <c r="U3" s="451"/>
      <c r="V3" s="452"/>
      <c r="W3" s="452"/>
      <c r="X3" s="452"/>
      <c r="Y3" s="452"/>
      <c r="Z3" s="452"/>
      <c r="AA3" s="453">
        <f t="shared" ref="AA3:AA8" si="1">U3-V3-W3-X3-Y3-Z3</f>
        <v>0</v>
      </c>
      <c r="AB3" s="451"/>
      <c r="AC3" s="459"/>
      <c r="AD3" s="460"/>
      <c r="AE3" s="460"/>
      <c r="AF3" s="460"/>
      <c r="AG3" s="452"/>
      <c r="AH3" s="452"/>
      <c r="AI3" s="452"/>
      <c r="AJ3" s="452"/>
      <c r="AK3" s="452"/>
      <c r="AL3" s="452"/>
      <c r="AM3" s="452"/>
      <c r="AN3" s="454">
        <f t="shared" ref="AN3:AN8" si="2">AB3-AC3-AD3-AE3-AF3-AG3-AH3-AI3-AJ3-AK3-AL3-AM3</f>
        <v>0</v>
      </c>
      <c r="AO3" s="461"/>
    </row>
    <row r="4" spans="1:41" s="237" customFormat="1">
      <c r="A4" s="240"/>
      <c r="B4" s="456"/>
      <c r="C4" s="462" t="s">
        <v>262</v>
      </c>
      <c r="D4" s="447">
        <v>8000</v>
      </c>
      <c r="E4" s="458"/>
      <c r="F4" s="458"/>
      <c r="G4" s="458"/>
      <c r="H4" s="458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>
        <f t="shared" si="0"/>
        <v>8000</v>
      </c>
      <c r="U4" s="451"/>
      <c r="V4" s="452"/>
      <c r="W4" s="452"/>
      <c r="X4" s="452"/>
      <c r="Y4" s="452"/>
      <c r="Z4" s="452"/>
      <c r="AA4" s="453">
        <f t="shared" si="1"/>
        <v>0</v>
      </c>
      <c r="AB4" s="451"/>
      <c r="AC4" s="452"/>
      <c r="AD4" s="463"/>
      <c r="AE4" s="452"/>
      <c r="AF4" s="452"/>
      <c r="AG4" s="452"/>
      <c r="AH4" s="452"/>
      <c r="AI4" s="452"/>
      <c r="AJ4" s="452"/>
      <c r="AK4" s="452"/>
      <c r="AL4" s="452"/>
      <c r="AM4" s="452"/>
      <c r="AN4" s="454">
        <f t="shared" si="2"/>
        <v>0</v>
      </c>
      <c r="AO4" s="461"/>
    </row>
    <row r="5" spans="1:41" s="237" customFormat="1" ht="24" customHeight="1">
      <c r="A5" s="240"/>
      <c r="B5" s="456"/>
      <c r="C5" s="446" t="s">
        <v>266</v>
      </c>
      <c r="D5" s="447">
        <v>4000</v>
      </c>
      <c r="E5" s="448">
        <v>3642</v>
      </c>
      <c r="F5" s="448">
        <v>2800</v>
      </c>
      <c r="G5" s="450"/>
      <c r="H5" s="449"/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>
        <f t="shared" si="0"/>
        <v>-2442</v>
      </c>
      <c r="U5" s="451"/>
      <c r="V5" s="452"/>
      <c r="W5" s="452"/>
      <c r="X5" s="452"/>
      <c r="Y5" s="452"/>
      <c r="Z5" s="452"/>
      <c r="AA5" s="453">
        <f t="shared" si="1"/>
        <v>0</v>
      </c>
      <c r="AB5" s="451"/>
      <c r="AC5" s="452"/>
      <c r="AD5" s="463"/>
      <c r="AE5" s="452"/>
      <c r="AF5" s="452"/>
      <c r="AG5" s="452"/>
      <c r="AH5" s="452"/>
      <c r="AI5" s="452"/>
      <c r="AJ5" s="452"/>
      <c r="AK5" s="452"/>
      <c r="AL5" s="452"/>
      <c r="AM5" s="452"/>
      <c r="AN5" s="454">
        <f t="shared" si="2"/>
        <v>0</v>
      </c>
      <c r="AO5" s="461"/>
    </row>
    <row r="6" spans="1:41" s="238" customFormat="1">
      <c r="A6" s="240"/>
      <c r="B6" s="456"/>
      <c r="C6" s="462" t="s">
        <v>263</v>
      </c>
      <c r="D6" s="447">
        <v>25000</v>
      </c>
      <c r="E6" s="458"/>
      <c r="F6" s="464"/>
      <c r="G6" s="464"/>
      <c r="H6" s="449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50">
        <f t="shared" si="0"/>
        <v>25000</v>
      </c>
      <c r="U6" s="451"/>
      <c r="V6" s="463"/>
      <c r="W6" s="463"/>
      <c r="X6" s="463"/>
      <c r="Y6" s="463"/>
      <c r="Z6" s="463"/>
      <c r="AA6" s="453">
        <f t="shared" si="1"/>
        <v>0</v>
      </c>
      <c r="AB6" s="451"/>
      <c r="AC6" s="463"/>
      <c r="AD6" s="463"/>
      <c r="AE6" s="463"/>
      <c r="AF6" s="463"/>
      <c r="AG6" s="463"/>
      <c r="AH6" s="463"/>
      <c r="AI6" s="463"/>
      <c r="AJ6" s="463"/>
      <c r="AK6" s="463"/>
      <c r="AL6" s="463"/>
      <c r="AM6" s="463"/>
      <c r="AN6" s="454">
        <f t="shared" si="2"/>
        <v>0</v>
      </c>
      <c r="AO6" s="461"/>
    </row>
    <row r="7" spans="1:41" s="238" customFormat="1">
      <c r="A7" s="240"/>
      <c r="B7" s="456"/>
      <c r="C7" s="462" t="s">
        <v>264</v>
      </c>
      <c r="D7" s="447">
        <v>10000</v>
      </c>
      <c r="E7" s="458"/>
      <c r="F7" s="464"/>
      <c r="G7" s="464"/>
      <c r="H7" s="449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50">
        <f t="shared" si="0"/>
        <v>10000</v>
      </c>
      <c r="U7" s="451"/>
      <c r="V7" s="463"/>
      <c r="W7" s="463"/>
      <c r="X7" s="463"/>
      <c r="Y7" s="463"/>
      <c r="Z7" s="463"/>
      <c r="AA7" s="453">
        <f t="shared" si="1"/>
        <v>0</v>
      </c>
      <c r="AB7" s="451"/>
      <c r="AC7" s="463"/>
      <c r="AD7" s="463"/>
      <c r="AE7" s="463"/>
      <c r="AF7" s="463"/>
      <c r="AG7" s="463"/>
      <c r="AH7" s="463"/>
      <c r="AI7" s="463"/>
      <c r="AJ7" s="463"/>
      <c r="AK7" s="463"/>
      <c r="AL7" s="463"/>
      <c r="AM7" s="463"/>
      <c r="AN7" s="454">
        <f t="shared" si="2"/>
        <v>0</v>
      </c>
      <c r="AO7" s="461"/>
    </row>
    <row r="8" spans="1:41" s="198" customFormat="1">
      <c r="A8" s="241"/>
      <c r="B8" s="465" t="s">
        <v>7</v>
      </c>
      <c r="C8" s="4"/>
      <c r="D8" s="466">
        <f>SUM(D2:D7)</f>
        <v>97000</v>
      </c>
      <c r="E8" s="72">
        <f t="shared" ref="E8:AM8" si="3">SUM(E2:E7)</f>
        <v>15060</v>
      </c>
      <c r="F8" s="72">
        <f t="shared" si="3"/>
        <v>16220</v>
      </c>
      <c r="G8" s="72">
        <f t="shared" si="3"/>
        <v>2265</v>
      </c>
      <c r="H8" s="72">
        <f t="shared" si="3"/>
        <v>1290</v>
      </c>
      <c r="I8" s="72">
        <f t="shared" si="3"/>
        <v>240</v>
      </c>
      <c r="J8" s="72">
        <f t="shared" si="3"/>
        <v>240</v>
      </c>
      <c r="K8" s="72">
        <f t="shared" si="3"/>
        <v>490</v>
      </c>
      <c r="L8" s="467">
        <f t="shared" si="3"/>
        <v>320</v>
      </c>
      <c r="M8" s="467">
        <f t="shared" si="3"/>
        <v>0</v>
      </c>
      <c r="N8" s="467">
        <f t="shared" si="3"/>
        <v>0</v>
      </c>
      <c r="O8" s="467">
        <f t="shared" si="3"/>
        <v>0</v>
      </c>
      <c r="P8" s="467">
        <f t="shared" si="3"/>
        <v>0</v>
      </c>
      <c r="Q8" s="467">
        <f t="shared" si="3"/>
        <v>0</v>
      </c>
      <c r="R8" s="467">
        <f t="shared" si="3"/>
        <v>0</v>
      </c>
      <c r="S8" s="467">
        <f t="shared" si="3"/>
        <v>0</v>
      </c>
      <c r="T8" s="468">
        <f t="shared" si="0"/>
        <v>60875</v>
      </c>
      <c r="U8" s="469">
        <f t="shared" si="3"/>
        <v>0</v>
      </c>
      <c r="V8" s="467">
        <f t="shared" si="3"/>
        <v>0</v>
      </c>
      <c r="W8" s="467">
        <f t="shared" si="3"/>
        <v>0</v>
      </c>
      <c r="X8" s="467">
        <f t="shared" si="3"/>
        <v>0</v>
      </c>
      <c r="Y8" s="467">
        <f t="shared" si="3"/>
        <v>0</v>
      </c>
      <c r="Z8" s="467">
        <f t="shared" si="3"/>
        <v>0</v>
      </c>
      <c r="AA8" s="470">
        <f t="shared" si="1"/>
        <v>0</v>
      </c>
      <c r="AB8" s="469">
        <f t="shared" si="3"/>
        <v>7490</v>
      </c>
      <c r="AC8" s="467">
        <f t="shared" si="3"/>
        <v>7490</v>
      </c>
      <c r="AD8" s="467">
        <f t="shared" si="3"/>
        <v>0</v>
      </c>
      <c r="AE8" s="467">
        <f t="shared" si="3"/>
        <v>0</v>
      </c>
      <c r="AF8" s="467">
        <f t="shared" si="3"/>
        <v>0</v>
      </c>
      <c r="AG8" s="467">
        <f t="shared" si="3"/>
        <v>0</v>
      </c>
      <c r="AH8" s="467">
        <f t="shared" si="3"/>
        <v>0</v>
      </c>
      <c r="AI8" s="467">
        <f t="shared" si="3"/>
        <v>0</v>
      </c>
      <c r="AJ8" s="467">
        <f t="shared" si="3"/>
        <v>0</v>
      </c>
      <c r="AK8" s="467">
        <f t="shared" si="3"/>
        <v>0</v>
      </c>
      <c r="AL8" s="467">
        <f t="shared" si="3"/>
        <v>0</v>
      </c>
      <c r="AM8" s="467">
        <f t="shared" si="3"/>
        <v>0</v>
      </c>
      <c r="AN8" s="471">
        <f t="shared" si="2"/>
        <v>0</v>
      </c>
      <c r="AO8" s="472"/>
    </row>
    <row r="9" spans="1:41" s="239" customFormat="1" ht="48">
      <c r="A9" s="444">
        <v>2</v>
      </c>
      <c r="B9" s="473" t="s">
        <v>94</v>
      </c>
      <c r="C9" s="462" t="s">
        <v>134</v>
      </c>
      <c r="D9" s="475">
        <v>30000</v>
      </c>
      <c r="E9" s="448">
        <v>10200</v>
      </c>
      <c r="F9" s="448">
        <v>3325</v>
      </c>
      <c r="G9" s="448">
        <v>3000</v>
      </c>
      <c r="H9" s="448">
        <v>2107.9</v>
      </c>
      <c r="I9" s="448">
        <v>10000</v>
      </c>
      <c r="J9" s="448">
        <v>1080</v>
      </c>
      <c r="K9" s="458"/>
      <c r="L9" s="458"/>
      <c r="M9" s="458"/>
      <c r="N9" s="458"/>
      <c r="O9" s="458"/>
      <c r="P9" s="458"/>
      <c r="Q9" s="458"/>
      <c r="R9" s="458"/>
      <c r="S9" s="458"/>
      <c r="T9" s="450">
        <f t="shared" ref="T9:T45" si="4">D9-E9-F9-G9-H9-I9-J9-K9-L9-M9-S9-N9-O9-P9-Q9-R9</f>
        <v>287.10000000000036</v>
      </c>
      <c r="U9" s="459"/>
      <c r="V9" s="476"/>
      <c r="W9" s="476"/>
      <c r="X9" s="476"/>
      <c r="Y9" s="476"/>
      <c r="Z9" s="476"/>
      <c r="AA9" s="453">
        <f t="shared" ref="AA9:AA45" si="5">U9-V9-W9-X9-Y9-Z9</f>
        <v>0</v>
      </c>
      <c r="AB9" s="459"/>
      <c r="AC9" s="460"/>
      <c r="AD9" s="460"/>
      <c r="AE9" s="460"/>
      <c r="AF9" s="460"/>
      <c r="AG9" s="476"/>
      <c r="AH9" s="476"/>
      <c r="AI9" s="476"/>
      <c r="AJ9" s="476"/>
      <c r="AK9" s="476"/>
      <c r="AL9" s="476"/>
      <c r="AM9" s="476"/>
      <c r="AN9" s="454">
        <f t="shared" ref="AN9:AN45" si="6">AB9-AC9-AD9-AE9-AF9-AG9-AH9-AI9-AJ9-AK9-AL9-AM9</f>
        <v>0</v>
      </c>
      <c r="AO9" s="477" t="s">
        <v>95</v>
      </c>
    </row>
    <row r="10" spans="1:41" s="238" customFormat="1" ht="48">
      <c r="A10" s="240"/>
      <c r="B10" s="473"/>
      <c r="C10" s="462" t="s">
        <v>310</v>
      </c>
      <c r="D10" s="475">
        <v>60000</v>
      </c>
      <c r="E10" s="448">
        <v>2700</v>
      </c>
      <c r="F10" s="416">
        <v>200</v>
      </c>
      <c r="G10" s="448">
        <v>5080</v>
      </c>
      <c r="H10" s="448">
        <v>2150</v>
      </c>
      <c r="I10" s="448">
        <v>1250</v>
      </c>
      <c r="J10" s="448">
        <v>3500</v>
      </c>
      <c r="K10" s="416">
        <v>1340</v>
      </c>
      <c r="L10" s="416">
        <v>2565</v>
      </c>
      <c r="M10" s="416"/>
      <c r="N10" s="464"/>
      <c r="O10" s="464"/>
      <c r="P10" s="464"/>
      <c r="Q10" s="464"/>
      <c r="R10" s="464"/>
      <c r="S10" s="464"/>
      <c r="T10" s="450">
        <f t="shared" si="4"/>
        <v>41215</v>
      </c>
      <c r="U10" s="459"/>
      <c r="V10" s="464"/>
      <c r="W10" s="464"/>
      <c r="X10" s="464"/>
      <c r="Y10" s="464"/>
      <c r="Z10" s="464"/>
      <c r="AA10" s="453">
        <f t="shared" si="5"/>
        <v>0</v>
      </c>
      <c r="AB10" s="459">
        <v>102000</v>
      </c>
      <c r="AC10" s="448">
        <v>10200</v>
      </c>
      <c r="AD10" s="416"/>
      <c r="AE10" s="464"/>
      <c r="AF10" s="464"/>
      <c r="AG10" s="464"/>
      <c r="AH10" s="464"/>
      <c r="AI10" s="464"/>
      <c r="AJ10" s="464"/>
      <c r="AK10" s="464"/>
      <c r="AL10" s="464"/>
      <c r="AM10" s="464"/>
      <c r="AN10" s="454">
        <f t="shared" si="6"/>
        <v>91800</v>
      </c>
      <c r="AO10" s="461"/>
    </row>
    <row r="11" spans="1:41" s="239" customFormat="1">
      <c r="A11" s="475"/>
      <c r="B11" s="473"/>
      <c r="C11" s="462" t="s">
        <v>135</v>
      </c>
      <c r="E11" s="458"/>
      <c r="F11" s="458"/>
      <c r="G11" s="458"/>
      <c r="H11" s="458"/>
      <c r="I11" s="478"/>
      <c r="J11" s="478"/>
      <c r="K11" s="458"/>
      <c r="L11" s="458"/>
      <c r="M11" s="458"/>
      <c r="N11" s="458"/>
      <c r="O11" s="458"/>
      <c r="P11" s="458"/>
      <c r="Q11" s="458"/>
      <c r="R11" s="458"/>
      <c r="S11" s="458"/>
      <c r="T11" s="450">
        <f>A11-E11-F11-G11-H11-I11-J11-K11-L11-M11-S11-N11-O11-P11-Q11-R11</f>
        <v>0</v>
      </c>
      <c r="U11" s="459"/>
      <c r="V11" s="476"/>
      <c r="W11" s="476"/>
      <c r="X11" s="476"/>
      <c r="Y11" s="476"/>
      <c r="Z11" s="476"/>
      <c r="AA11" s="453">
        <f t="shared" si="5"/>
        <v>0</v>
      </c>
      <c r="AB11" s="459"/>
      <c r="AC11" s="476"/>
      <c r="AD11" s="476"/>
      <c r="AE11" s="476"/>
      <c r="AF11" s="476"/>
      <c r="AG11" s="476"/>
      <c r="AH11" s="476"/>
      <c r="AI11" s="476"/>
      <c r="AJ11" s="476"/>
      <c r="AK11" s="476"/>
      <c r="AL11" s="476"/>
      <c r="AM11" s="476"/>
      <c r="AN11" s="454">
        <f t="shared" si="6"/>
        <v>0</v>
      </c>
      <c r="AO11" s="477"/>
    </row>
    <row r="12" spans="1:41" s="239" customFormat="1" ht="48">
      <c r="A12" s="240"/>
      <c r="B12" s="473"/>
      <c r="C12" s="462" t="s">
        <v>240</v>
      </c>
      <c r="D12" s="475">
        <v>5000</v>
      </c>
      <c r="E12" s="448">
        <v>320</v>
      </c>
      <c r="F12" s="416">
        <v>2715</v>
      </c>
      <c r="G12" s="479"/>
      <c r="H12" s="458"/>
      <c r="I12" s="476"/>
      <c r="J12" s="476"/>
      <c r="K12" s="476"/>
      <c r="L12" s="476"/>
      <c r="M12" s="476"/>
      <c r="N12" s="476"/>
      <c r="O12" s="476"/>
      <c r="P12" s="476"/>
      <c r="Q12" s="476"/>
      <c r="R12" s="476"/>
      <c r="S12" s="476"/>
      <c r="T12" s="450">
        <f t="shared" si="4"/>
        <v>1965</v>
      </c>
      <c r="U12" s="459"/>
      <c r="V12" s="476"/>
      <c r="W12" s="476"/>
      <c r="X12" s="476"/>
      <c r="Y12" s="476"/>
      <c r="Z12" s="476"/>
      <c r="AA12" s="453">
        <f t="shared" si="5"/>
        <v>0</v>
      </c>
      <c r="AB12" s="520"/>
      <c r="AC12" s="520"/>
      <c r="AD12" s="459"/>
      <c r="AE12" s="476"/>
      <c r="AF12" s="476"/>
      <c r="AG12" s="476"/>
      <c r="AH12" s="476"/>
      <c r="AI12" s="476"/>
      <c r="AJ12" s="476"/>
      <c r="AK12" s="476"/>
      <c r="AL12" s="476"/>
      <c r="AM12" s="476"/>
      <c r="AN12" s="454">
        <f t="shared" si="6"/>
        <v>0</v>
      </c>
      <c r="AO12" s="477"/>
    </row>
    <row r="13" spans="1:41" s="239" customFormat="1">
      <c r="A13" s="240"/>
      <c r="B13" s="473"/>
      <c r="C13" s="462" t="s">
        <v>96</v>
      </c>
      <c r="D13" s="475">
        <v>3000</v>
      </c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50">
        <f t="shared" si="4"/>
        <v>3000</v>
      </c>
      <c r="U13" s="459"/>
      <c r="V13" s="476"/>
      <c r="W13" s="476"/>
      <c r="X13" s="476"/>
      <c r="Y13" s="476"/>
      <c r="Z13" s="476"/>
      <c r="AA13" s="453">
        <f t="shared" si="5"/>
        <v>0</v>
      </c>
      <c r="AB13" s="459"/>
      <c r="AC13" s="476"/>
      <c r="AD13" s="476"/>
      <c r="AE13" s="476"/>
      <c r="AF13" s="476"/>
      <c r="AG13" s="476"/>
      <c r="AH13" s="476"/>
      <c r="AI13" s="476"/>
      <c r="AJ13" s="476"/>
      <c r="AK13" s="476"/>
      <c r="AL13" s="476"/>
      <c r="AM13" s="476"/>
      <c r="AN13" s="454">
        <f t="shared" si="6"/>
        <v>0</v>
      </c>
      <c r="AO13" s="477"/>
    </row>
    <row r="14" spans="1:41" s="200" customFormat="1">
      <c r="A14" s="241"/>
      <c r="B14" s="465" t="s">
        <v>7</v>
      </c>
      <c r="C14" s="4"/>
      <c r="D14" s="49">
        <f>SUM(D9:D13)</f>
        <v>98000</v>
      </c>
      <c r="E14" s="72">
        <f t="shared" ref="E14:AO14" si="7">SUM(E9:E13)</f>
        <v>13220</v>
      </c>
      <c r="F14" s="72">
        <f t="shared" si="7"/>
        <v>6240</v>
      </c>
      <c r="G14" s="72">
        <f t="shared" si="7"/>
        <v>8080</v>
      </c>
      <c r="H14" s="72">
        <f t="shared" si="7"/>
        <v>4257.8999999999996</v>
      </c>
      <c r="I14" s="72">
        <f t="shared" si="7"/>
        <v>11250</v>
      </c>
      <c r="J14" s="72">
        <f t="shared" si="7"/>
        <v>4580</v>
      </c>
      <c r="K14" s="72">
        <f t="shared" si="7"/>
        <v>1340</v>
      </c>
      <c r="L14" s="467">
        <f t="shared" si="7"/>
        <v>2565</v>
      </c>
      <c r="M14" s="467">
        <f t="shared" si="7"/>
        <v>0</v>
      </c>
      <c r="N14" s="467">
        <f t="shared" si="7"/>
        <v>0</v>
      </c>
      <c r="O14" s="467">
        <f t="shared" si="7"/>
        <v>0</v>
      </c>
      <c r="P14" s="467">
        <f t="shared" si="7"/>
        <v>0</v>
      </c>
      <c r="Q14" s="467">
        <f t="shared" si="7"/>
        <v>0</v>
      </c>
      <c r="R14" s="467">
        <f t="shared" si="7"/>
        <v>0</v>
      </c>
      <c r="S14" s="467">
        <f t="shared" si="7"/>
        <v>0</v>
      </c>
      <c r="T14" s="468">
        <f t="shared" si="4"/>
        <v>46467.100000000006</v>
      </c>
      <c r="U14" s="469">
        <f t="shared" si="7"/>
        <v>0</v>
      </c>
      <c r="V14" s="467">
        <f t="shared" si="7"/>
        <v>0</v>
      </c>
      <c r="W14" s="467">
        <f t="shared" si="7"/>
        <v>0</v>
      </c>
      <c r="X14" s="467">
        <f t="shared" si="7"/>
        <v>0</v>
      </c>
      <c r="Y14" s="467">
        <f t="shared" si="7"/>
        <v>0</v>
      </c>
      <c r="Z14" s="467">
        <f t="shared" si="7"/>
        <v>0</v>
      </c>
      <c r="AA14" s="480">
        <f t="shared" si="5"/>
        <v>0</v>
      </c>
      <c r="AB14" s="469">
        <f t="shared" si="7"/>
        <v>102000</v>
      </c>
      <c r="AC14" s="467">
        <f t="shared" si="7"/>
        <v>10200</v>
      </c>
      <c r="AD14" s="467">
        <f t="shared" si="7"/>
        <v>0</v>
      </c>
      <c r="AE14" s="467">
        <f t="shared" si="7"/>
        <v>0</v>
      </c>
      <c r="AF14" s="467">
        <f t="shared" si="7"/>
        <v>0</v>
      </c>
      <c r="AG14" s="467">
        <f t="shared" si="7"/>
        <v>0</v>
      </c>
      <c r="AH14" s="467">
        <f t="shared" si="7"/>
        <v>0</v>
      </c>
      <c r="AI14" s="467">
        <f t="shared" si="7"/>
        <v>0</v>
      </c>
      <c r="AJ14" s="467">
        <f t="shared" si="7"/>
        <v>0</v>
      </c>
      <c r="AK14" s="467">
        <f t="shared" si="7"/>
        <v>0</v>
      </c>
      <c r="AL14" s="467">
        <f t="shared" si="7"/>
        <v>0</v>
      </c>
      <c r="AM14" s="467">
        <f t="shared" si="7"/>
        <v>0</v>
      </c>
      <c r="AN14" s="481">
        <f t="shared" si="6"/>
        <v>91800</v>
      </c>
      <c r="AO14" s="482">
        <f t="shared" si="7"/>
        <v>0</v>
      </c>
    </row>
    <row r="15" spans="1:41" s="175" customFormat="1">
      <c r="A15" s="444">
        <v>3</v>
      </c>
      <c r="B15" s="445" t="s">
        <v>97</v>
      </c>
      <c r="C15" s="474" t="s">
        <v>257</v>
      </c>
      <c r="D15" s="483">
        <v>80000</v>
      </c>
      <c r="E15" s="628">
        <v>9940</v>
      </c>
      <c r="F15" s="628">
        <v>1890</v>
      </c>
      <c r="G15" s="628">
        <v>16880</v>
      </c>
      <c r="H15" s="463"/>
      <c r="I15" s="463"/>
      <c r="J15" s="463"/>
      <c r="K15" s="463"/>
      <c r="L15" s="484"/>
      <c r="M15" s="484"/>
      <c r="N15" s="484"/>
      <c r="O15" s="484"/>
      <c r="P15" s="484"/>
      <c r="Q15" s="484"/>
      <c r="R15" s="484"/>
      <c r="S15" s="484"/>
      <c r="T15" s="450">
        <f t="shared" si="4"/>
        <v>51290</v>
      </c>
      <c r="U15" s="484"/>
      <c r="V15" s="484"/>
      <c r="W15" s="484"/>
      <c r="X15" s="484"/>
      <c r="Y15" s="484"/>
      <c r="Z15" s="484"/>
      <c r="AA15" s="453"/>
      <c r="AB15" s="484"/>
      <c r="AC15" s="484"/>
      <c r="AD15" s="484"/>
      <c r="AE15" s="484"/>
      <c r="AF15" s="484"/>
      <c r="AG15" s="484"/>
      <c r="AH15" s="484"/>
      <c r="AI15" s="484"/>
      <c r="AJ15" s="484"/>
      <c r="AK15" s="484"/>
      <c r="AL15" s="484"/>
      <c r="AM15" s="484"/>
      <c r="AN15" s="454"/>
      <c r="AO15" s="461"/>
    </row>
    <row r="16" spans="1:41" s="175" customFormat="1">
      <c r="A16" s="240"/>
      <c r="B16" s="485"/>
      <c r="C16" s="474" t="s">
        <v>258</v>
      </c>
      <c r="D16" s="483">
        <v>6000</v>
      </c>
      <c r="E16" s="463"/>
      <c r="F16" s="463"/>
      <c r="G16" s="463"/>
      <c r="H16" s="463"/>
      <c r="I16" s="463"/>
      <c r="J16" s="463"/>
      <c r="K16" s="463"/>
      <c r="L16" s="484"/>
      <c r="M16" s="484"/>
      <c r="N16" s="484"/>
      <c r="O16" s="484"/>
      <c r="P16" s="484"/>
      <c r="Q16" s="484"/>
      <c r="R16" s="484"/>
      <c r="S16" s="484"/>
      <c r="T16" s="450">
        <f t="shared" si="4"/>
        <v>6000</v>
      </c>
      <c r="U16" s="484"/>
      <c r="V16" s="484"/>
      <c r="W16" s="484"/>
      <c r="X16" s="484"/>
      <c r="Y16" s="484"/>
      <c r="Z16" s="484"/>
      <c r="AA16" s="453"/>
      <c r="AB16" s="484"/>
      <c r="AC16" s="484"/>
      <c r="AD16" s="484"/>
      <c r="AE16" s="484"/>
      <c r="AF16" s="484"/>
      <c r="AG16" s="484"/>
      <c r="AH16" s="484"/>
      <c r="AI16" s="484"/>
      <c r="AJ16" s="484"/>
      <c r="AK16" s="484"/>
      <c r="AL16" s="484"/>
      <c r="AM16" s="484"/>
      <c r="AN16" s="454"/>
      <c r="AO16" s="461"/>
    </row>
    <row r="17" spans="1:42" s="201" customFormat="1">
      <c r="A17" s="241"/>
      <c r="B17" s="465" t="s">
        <v>7</v>
      </c>
      <c r="C17" s="4"/>
      <c r="D17" s="49">
        <f t="shared" ref="D17:S17" si="8">SUM(D15:D16)</f>
        <v>86000</v>
      </c>
      <c r="E17" s="72">
        <f t="shared" si="8"/>
        <v>9940</v>
      </c>
      <c r="F17" s="72">
        <f t="shared" si="8"/>
        <v>1890</v>
      </c>
      <c r="G17" s="72">
        <f t="shared" si="8"/>
        <v>16880</v>
      </c>
      <c r="H17" s="72">
        <f t="shared" si="8"/>
        <v>0</v>
      </c>
      <c r="I17" s="72">
        <f t="shared" si="8"/>
        <v>0</v>
      </c>
      <c r="J17" s="72">
        <f t="shared" si="8"/>
        <v>0</v>
      </c>
      <c r="K17" s="72">
        <f t="shared" si="8"/>
        <v>0</v>
      </c>
      <c r="L17" s="467">
        <f t="shared" si="8"/>
        <v>0</v>
      </c>
      <c r="M17" s="467">
        <f t="shared" si="8"/>
        <v>0</v>
      </c>
      <c r="N17" s="467">
        <f t="shared" si="8"/>
        <v>0</v>
      </c>
      <c r="O17" s="467">
        <f t="shared" si="8"/>
        <v>0</v>
      </c>
      <c r="P17" s="467">
        <f t="shared" si="8"/>
        <v>0</v>
      </c>
      <c r="Q17" s="467">
        <f t="shared" si="8"/>
        <v>0</v>
      </c>
      <c r="R17" s="467">
        <f t="shared" si="8"/>
        <v>0</v>
      </c>
      <c r="S17" s="467">
        <f t="shared" si="8"/>
        <v>0</v>
      </c>
      <c r="T17" s="486">
        <f t="shared" si="4"/>
        <v>57290</v>
      </c>
      <c r="U17" s="469">
        <f t="shared" ref="U17:Z17" si="9">SUM(U15:U16)</f>
        <v>0</v>
      </c>
      <c r="V17" s="467">
        <f t="shared" si="9"/>
        <v>0</v>
      </c>
      <c r="W17" s="467">
        <f t="shared" si="9"/>
        <v>0</v>
      </c>
      <c r="X17" s="467">
        <f t="shared" si="9"/>
        <v>0</v>
      </c>
      <c r="Y17" s="467">
        <f t="shared" si="9"/>
        <v>0</v>
      </c>
      <c r="Z17" s="467">
        <f t="shared" si="9"/>
        <v>0</v>
      </c>
      <c r="AA17" s="470">
        <f t="shared" si="5"/>
        <v>0</v>
      </c>
      <c r="AB17" s="469">
        <f t="shared" ref="AB17:AM17" si="10">SUM(AB15:AB16)</f>
        <v>0</v>
      </c>
      <c r="AC17" s="467">
        <f t="shared" si="10"/>
        <v>0</v>
      </c>
      <c r="AD17" s="467">
        <f t="shared" si="10"/>
        <v>0</v>
      </c>
      <c r="AE17" s="467">
        <f t="shared" si="10"/>
        <v>0</v>
      </c>
      <c r="AF17" s="467">
        <f t="shared" si="10"/>
        <v>0</v>
      </c>
      <c r="AG17" s="467">
        <f t="shared" si="10"/>
        <v>0</v>
      </c>
      <c r="AH17" s="467">
        <f t="shared" si="10"/>
        <v>0</v>
      </c>
      <c r="AI17" s="467">
        <f t="shared" si="10"/>
        <v>0</v>
      </c>
      <c r="AJ17" s="467">
        <f t="shared" si="10"/>
        <v>0</v>
      </c>
      <c r="AK17" s="467">
        <f t="shared" si="10"/>
        <v>0</v>
      </c>
      <c r="AL17" s="467">
        <f t="shared" si="10"/>
        <v>0</v>
      </c>
      <c r="AM17" s="467">
        <f t="shared" si="10"/>
        <v>0</v>
      </c>
      <c r="AN17" s="471">
        <f t="shared" si="6"/>
        <v>0</v>
      </c>
      <c r="AO17" s="482"/>
    </row>
    <row r="18" spans="1:42" s="183" customFormat="1">
      <c r="A18" s="444">
        <v>4</v>
      </c>
      <c r="B18" s="5" t="s">
        <v>99</v>
      </c>
      <c r="C18" s="487" t="s">
        <v>100</v>
      </c>
      <c r="D18" s="488">
        <v>3000</v>
      </c>
      <c r="E18" s="489"/>
      <c r="F18" s="489"/>
      <c r="G18" s="248"/>
      <c r="H18" s="490"/>
      <c r="I18" s="490"/>
      <c r="J18" s="490"/>
      <c r="K18" s="490"/>
      <c r="L18" s="490"/>
      <c r="M18" s="490"/>
      <c r="N18" s="490"/>
      <c r="O18" s="490"/>
      <c r="P18" s="490"/>
      <c r="Q18" s="490"/>
      <c r="R18" s="490"/>
      <c r="S18" s="490"/>
      <c r="T18" s="246">
        <f t="shared" si="4"/>
        <v>3000</v>
      </c>
      <c r="U18" s="249"/>
      <c r="V18" s="490"/>
      <c r="W18" s="490"/>
      <c r="X18" s="490"/>
      <c r="Y18" s="490"/>
      <c r="Z18" s="490"/>
      <c r="AA18" s="491">
        <f t="shared" si="5"/>
        <v>0</v>
      </c>
      <c r="AB18" s="249"/>
      <c r="AC18" s="490"/>
      <c r="AD18" s="490"/>
      <c r="AE18" s="490"/>
      <c r="AF18" s="490"/>
      <c r="AG18" s="490"/>
      <c r="AH18" s="490"/>
      <c r="AI18" s="490"/>
      <c r="AJ18" s="490"/>
      <c r="AK18" s="490"/>
      <c r="AL18" s="490"/>
      <c r="AM18" s="490"/>
      <c r="AN18" s="492">
        <f t="shared" si="6"/>
        <v>0</v>
      </c>
      <c r="AO18" s="250" t="s">
        <v>95</v>
      </c>
      <c r="AP18" s="251"/>
    </row>
    <row r="19" spans="1:42" s="71" customFormat="1">
      <c r="A19" s="241"/>
      <c r="B19" s="465" t="s">
        <v>7</v>
      </c>
      <c r="C19" s="4"/>
      <c r="D19" s="49">
        <f>SUM(D18:D18)</f>
        <v>3000</v>
      </c>
      <c r="E19" s="72">
        <f t="shared" ref="E19:AO19" si="11">SUM(E18:E18)</f>
        <v>0</v>
      </c>
      <c r="F19" s="72">
        <f t="shared" si="11"/>
        <v>0</v>
      </c>
      <c r="G19" s="72">
        <f t="shared" si="11"/>
        <v>0</v>
      </c>
      <c r="H19" s="72">
        <f t="shared" si="11"/>
        <v>0</v>
      </c>
      <c r="I19" s="72">
        <f t="shared" si="11"/>
        <v>0</v>
      </c>
      <c r="J19" s="72">
        <f t="shared" si="11"/>
        <v>0</v>
      </c>
      <c r="K19" s="72">
        <f t="shared" si="11"/>
        <v>0</v>
      </c>
      <c r="L19" s="467">
        <f t="shared" si="11"/>
        <v>0</v>
      </c>
      <c r="M19" s="467">
        <f t="shared" si="11"/>
        <v>0</v>
      </c>
      <c r="N19" s="467">
        <f t="shared" si="11"/>
        <v>0</v>
      </c>
      <c r="O19" s="467">
        <f t="shared" si="11"/>
        <v>0</v>
      </c>
      <c r="P19" s="467">
        <f t="shared" si="11"/>
        <v>0</v>
      </c>
      <c r="Q19" s="467">
        <f t="shared" si="11"/>
        <v>0</v>
      </c>
      <c r="R19" s="467">
        <f t="shared" si="11"/>
        <v>0</v>
      </c>
      <c r="S19" s="467">
        <f t="shared" si="11"/>
        <v>0</v>
      </c>
      <c r="T19" s="468">
        <f t="shared" si="4"/>
        <v>3000</v>
      </c>
      <c r="U19" s="469">
        <f t="shared" si="11"/>
        <v>0</v>
      </c>
      <c r="V19" s="467">
        <f t="shared" si="11"/>
        <v>0</v>
      </c>
      <c r="W19" s="467">
        <f t="shared" si="11"/>
        <v>0</v>
      </c>
      <c r="X19" s="467">
        <f t="shared" si="11"/>
        <v>0</v>
      </c>
      <c r="Y19" s="467">
        <f t="shared" si="11"/>
        <v>0</v>
      </c>
      <c r="Z19" s="467">
        <f t="shared" si="11"/>
        <v>0</v>
      </c>
      <c r="AA19" s="480">
        <f t="shared" si="5"/>
        <v>0</v>
      </c>
      <c r="AB19" s="469">
        <f t="shared" si="11"/>
        <v>0</v>
      </c>
      <c r="AC19" s="467">
        <f t="shared" si="11"/>
        <v>0</v>
      </c>
      <c r="AD19" s="467">
        <f t="shared" si="11"/>
        <v>0</v>
      </c>
      <c r="AE19" s="467">
        <f t="shared" si="11"/>
        <v>0</v>
      </c>
      <c r="AF19" s="467">
        <f t="shared" si="11"/>
        <v>0</v>
      </c>
      <c r="AG19" s="467">
        <f t="shared" si="11"/>
        <v>0</v>
      </c>
      <c r="AH19" s="467">
        <f t="shared" si="11"/>
        <v>0</v>
      </c>
      <c r="AI19" s="467">
        <f t="shared" si="11"/>
        <v>0</v>
      </c>
      <c r="AJ19" s="467">
        <f t="shared" si="11"/>
        <v>0</v>
      </c>
      <c r="AK19" s="467">
        <f t="shared" si="11"/>
        <v>0</v>
      </c>
      <c r="AL19" s="467">
        <f t="shared" si="11"/>
        <v>0</v>
      </c>
      <c r="AM19" s="467">
        <f t="shared" si="11"/>
        <v>0</v>
      </c>
      <c r="AN19" s="481">
        <f t="shared" si="6"/>
        <v>0</v>
      </c>
      <c r="AO19" s="482">
        <f t="shared" si="11"/>
        <v>0</v>
      </c>
    </row>
    <row r="20" spans="1:42" s="183" customFormat="1" ht="48">
      <c r="A20" s="444">
        <v>5</v>
      </c>
      <c r="B20" s="5" t="s">
        <v>106</v>
      </c>
      <c r="C20" s="487" t="s">
        <v>107</v>
      </c>
      <c r="D20" s="308">
        <v>5000</v>
      </c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246">
        <f t="shared" si="4"/>
        <v>5000</v>
      </c>
      <c r="U20" s="188"/>
      <c r="V20" s="493"/>
      <c r="W20" s="493"/>
      <c r="X20" s="493"/>
      <c r="Y20" s="493"/>
      <c r="Z20" s="493"/>
      <c r="AA20" s="491">
        <f t="shared" si="5"/>
        <v>0</v>
      </c>
      <c r="AB20" s="188"/>
      <c r="AC20" s="493"/>
      <c r="AD20" s="493"/>
      <c r="AE20" s="493"/>
      <c r="AF20" s="493"/>
      <c r="AG20" s="493"/>
      <c r="AH20" s="493"/>
      <c r="AI20" s="493"/>
      <c r="AJ20" s="493"/>
      <c r="AK20" s="493"/>
      <c r="AL20" s="493"/>
      <c r="AM20" s="493"/>
      <c r="AN20" s="492">
        <f t="shared" si="6"/>
        <v>0</v>
      </c>
      <c r="AO20" s="250" t="s">
        <v>143</v>
      </c>
    </row>
    <row r="21" spans="1:42" s="183" customFormat="1">
      <c r="A21" s="240"/>
      <c r="B21" s="1"/>
      <c r="C21" s="487" t="s">
        <v>108</v>
      </c>
      <c r="D21" s="236"/>
      <c r="E21" s="489"/>
      <c r="F21" s="489"/>
      <c r="G21" s="489"/>
      <c r="H21" s="494"/>
      <c r="I21" s="494"/>
      <c r="J21" s="494"/>
      <c r="K21" s="494"/>
      <c r="L21" s="494"/>
      <c r="M21" s="494"/>
      <c r="N21" s="494"/>
      <c r="O21" s="494"/>
      <c r="P21" s="494"/>
      <c r="Q21" s="494"/>
      <c r="R21" s="494"/>
      <c r="S21" s="494"/>
      <c r="T21" s="246">
        <f t="shared" si="4"/>
        <v>0</v>
      </c>
      <c r="U21" s="188"/>
      <c r="V21" s="494"/>
      <c r="W21" s="494"/>
      <c r="X21" s="494"/>
      <c r="Y21" s="494"/>
      <c r="Z21" s="494"/>
      <c r="AA21" s="491">
        <f t="shared" si="5"/>
        <v>0</v>
      </c>
      <c r="AB21" s="188"/>
      <c r="AC21" s="494"/>
      <c r="AD21" s="494"/>
      <c r="AE21" s="494"/>
      <c r="AF21" s="494"/>
      <c r="AG21" s="494"/>
      <c r="AH21" s="494"/>
      <c r="AI21" s="494"/>
      <c r="AJ21" s="494"/>
      <c r="AK21" s="494"/>
      <c r="AL21" s="494"/>
      <c r="AM21" s="494"/>
      <c r="AN21" s="492">
        <f t="shared" si="6"/>
        <v>0</v>
      </c>
      <c r="AO21" s="495"/>
    </row>
    <row r="22" spans="1:42" s="200" customFormat="1">
      <c r="A22" s="241"/>
      <c r="B22" s="465" t="s">
        <v>7</v>
      </c>
      <c r="C22" s="13"/>
      <c r="D22" s="468">
        <f>SUM(D20:D21)</f>
        <v>5000</v>
      </c>
      <c r="E22" s="72">
        <f t="shared" ref="E22:AO22" si="12">SUM(E20:E21)</f>
        <v>0</v>
      </c>
      <c r="F22" s="72">
        <f t="shared" si="12"/>
        <v>0</v>
      </c>
      <c r="G22" s="72">
        <f t="shared" si="12"/>
        <v>0</v>
      </c>
      <c r="H22" s="72">
        <f t="shared" si="12"/>
        <v>0</v>
      </c>
      <c r="I22" s="72">
        <f t="shared" si="12"/>
        <v>0</v>
      </c>
      <c r="J22" s="72">
        <f t="shared" si="12"/>
        <v>0</v>
      </c>
      <c r="K22" s="72">
        <f t="shared" si="12"/>
        <v>0</v>
      </c>
      <c r="L22" s="72">
        <f t="shared" si="12"/>
        <v>0</v>
      </c>
      <c r="M22" s="72">
        <f t="shared" si="12"/>
        <v>0</v>
      </c>
      <c r="N22" s="72">
        <f t="shared" si="12"/>
        <v>0</v>
      </c>
      <c r="O22" s="72">
        <f t="shared" si="12"/>
        <v>0</v>
      </c>
      <c r="P22" s="72">
        <f t="shared" si="12"/>
        <v>0</v>
      </c>
      <c r="Q22" s="72">
        <f t="shared" si="12"/>
        <v>0</v>
      </c>
      <c r="R22" s="72">
        <f t="shared" si="12"/>
        <v>0</v>
      </c>
      <c r="S22" s="72">
        <f t="shared" si="12"/>
        <v>0</v>
      </c>
      <c r="T22" s="468">
        <f t="shared" si="4"/>
        <v>5000</v>
      </c>
      <c r="U22" s="197">
        <f t="shared" si="12"/>
        <v>0</v>
      </c>
      <c r="V22" s="72">
        <f t="shared" si="12"/>
        <v>0</v>
      </c>
      <c r="W22" s="72">
        <f t="shared" si="12"/>
        <v>0</v>
      </c>
      <c r="X22" s="72">
        <f t="shared" si="12"/>
        <v>0</v>
      </c>
      <c r="Y22" s="72">
        <f t="shared" si="12"/>
        <v>0</v>
      </c>
      <c r="Z22" s="72">
        <f t="shared" si="12"/>
        <v>0</v>
      </c>
      <c r="AA22" s="480">
        <f t="shared" si="5"/>
        <v>0</v>
      </c>
      <c r="AB22" s="197">
        <f t="shared" si="12"/>
        <v>0</v>
      </c>
      <c r="AC22" s="72">
        <f t="shared" si="12"/>
        <v>0</v>
      </c>
      <c r="AD22" s="72">
        <f t="shared" si="12"/>
        <v>0</v>
      </c>
      <c r="AE22" s="72">
        <f t="shared" si="12"/>
        <v>0</v>
      </c>
      <c r="AF22" s="72">
        <f t="shared" si="12"/>
        <v>0</v>
      </c>
      <c r="AG22" s="72">
        <f t="shared" si="12"/>
        <v>0</v>
      </c>
      <c r="AH22" s="72">
        <f t="shared" si="12"/>
        <v>0</v>
      </c>
      <c r="AI22" s="72">
        <f t="shared" si="12"/>
        <v>0</v>
      </c>
      <c r="AJ22" s="72">
        <f t="shared" si="12"/>
        <v>0</v>
      </c>
      <c r="AK22" s="72">
        <f t="shared" si="12"/>
        <v>0</v>
      </c>
      <c r="AL22" s="72">
        <f t="shared" si="12"/>
        <v>0</v>
      </c>
      <c r="AM22" s="72">
        <f t="shared" si="12"/>
        <v>0</v>
      </c>
      <c r="AN22" s="481">
        <f t="shared" si="6"/>
        <v>0</v>
      </c>
      <c r="AO22" s="482">
        <f t="shared" si="12"/>
        <v>0</v>
      </c>
    </row>
    <row r="23" spans="1:42" s="183" customFormat="1">
      <c r="A23" s="444">
        <v>6</v>
      </c>
      <c r="B23" s="496" t="s">
        <v>109</v>
      </c>
      <c r="C23" s="487" t="s">
        <v>110</v>
      </c>
      <c r="D23" s="488">
        <v>5000</v>
      </c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7"/>
      <c r="T23" s="246">
        <f t="shared" si="4"/>
        <v>5000</v>
      </c>
      <c r="U23" s="246"/>
      <c r="V23" s="498"/>
      <c r="W23" s="498"/>
      <c r="X23" s="498"/>
      <c r="Y23" s="498"/>
      <c r="Z23" s="498"/>
      <c r="AA23" s="491">
        <f t="shared" si="5"/>
        <v>0</v>
      </c>
      <c r="AB23" s="246"/>
      <c r="AC23" s="498"/>
      <c r="AD23" s="498"/>
      <c r="AE23" s="498"/>
      <c r="AF23" s="498"/>
      <c r="AG23" s="498"/>
      <c r="AH23" s="498"/>
      <c r="AI23" s="492"/>
      <c r="AJ23" s="492"/>
      <c r="AK23" s="492"/>
      <c r="AL23" s="492"/>
      <c r="AM23" s="492"/>
      <c r="AN23" s="492">
        <f t="shared" si="6"/>
        <v>0</v>
      </c>
      <c r="AO23" s="250" t="s">
        <v>143</v>
      </c>
    </row>
    <row r="24" spans="1:42" s="183" customFormat="1">
      <c r="A24" s="240"/>
      <c r="B24" s="496"/>
      <c r="C24" s="487" t="s">
        <v>238</v>
      </c>
      <c r="D24" s="488">
        <v>2000</v>
      </c>
      <c r="E24" s="607">
        <v>900</v>
      </c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497"/>
      <c r="T24" s="246">
        <f t="shared" si="4"/>
        <v>1100</v>
      </c>
      <c r="U24" s="246"/>
      <c r="V24" s="498"/>
      <c r="W24" s="498"/>
      <c r="X24" s="498"/>
      <c r="Y24" s="498"/>
      <c r="Z24" s="498"/>
      <c r="AA24" s="491"/>
      <c r="AB24" s="246"/>
      <c r="AC24" s="498"/>
      <c r="AD24" s="498"/>
      <c r="AE24" s="498"/>
      <c r="AF24" s="498"/>
      <c r="AG24" s="498"/>
      <c r="AH24" s="498"/>
      <c r="AI24" s="492"/>
      <c r="AJ24" s="492"/>
      <c r="AK24" s="492"/>
      <c r="AL24" s="492"/>
      <c r="AM24" s="492"/>
      <c r="AN24" s="492"/>
      <c r="AO24" s="250"/>
    </row>
    <row r="25" spans="1:42" s="183" customFormat="1">
      <c r="A25" s="240"/>
      <c r="B25" s="496"/>
      <c r="C25" s="487" t="s">
        <v>239</v>
      </c>
      <c r="D25" s="488">
        <v>3000</v>
      </c>
      <c r="E25" s="489"/>
      <c r="F25" s="497"/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7"/>
      <c r="S25" s="497"/>
      <c r="T25" s="246">
        <f t="shared" si="4"/>
        <v>3000</v>
      </c>
      <c r="U25" s="246"/>
      <c r="V25" s="498"/>
      <c r="W25" s="498"/>
      <c r="X25" s="498"/>
      <c r="Y25" s="498"/>
      <c r="Z25" s="498"/>
      <c r="AA25" s="491">
        <f t="shared" si="5"/>
        <v>0</v>
      </c>
      <c r="AB25" s="246"/>
      <c r="AC25" s="498"/>
      <c r="AD25" s="498"/>
      <c r="AE25" s="498"/>
      <c r="AF25" s="498"/>
      <c r="AG25" s="498"/>
      <c r="AH25" s="498"/>
      <c r="AI25" s="492"/>
      <c r="AJ25" s="492"/>
      <c r="AK25" s="492"/>
      <c r="AL25" s="492"/>
      <c r="AM25" s="492"/>
      <c r="AN25" s="492">
        <f t="shared" si="6"/>
        <v>0</v>
      </c>
      <c r="AO25" s="250"/>
    </row>
    <row r="26" spans="1:42" s="199" customFormat="1">
      <c r="A26" s="241"/>
      <c r="B26" s="465" t="s">
        <v>7</v>
      </c>
      <c r="C26" s="4"/>
      <c r="D26" s="499">
        <f>SUM(D23:D25)</f>
        <v>10000</v>
      </c>
      <c r="E26" s="72">
        <f t="shared" ref="E26:AO26" si="13">SUM(E23:E25)</f>
        <v>900</v>
      </c>
      <c r="F26" s="72">
        <f t="shared" si="13"/>
        <v>0</v>
      </c>
      <c r="G26" s="72">
        <f t="shared" si="13"/>
        <v>0</v>
      </c>
      <c r="H26" s="72">
        <f t="shared" si="13"/>
        <v>0</v>
      </c>
      <c r="I26" s="72">
        <f t="shared" si="13"/>
        <v>0</v>
      </c>
      <c r="J26" s="72">
        <f t="shared" si="13"/>
        <v>0</v>
      </c>
      <c r="K26" s="72">
        <f t="shared" si="13"/>
        <v>0</v>
      </c>
      <c r="L26" s="467">
        <f t="shared" si="13"/>
        <v>0</v>
      </c>
      <c r="M26" s="467">
        <f t="shared" si="13"/>
        <v>0</v>
      </c>
      <c r="N26" s="467">
        <f t="shared" si="13"/>
        <v>0</v>
      </c>
      <c r="O26" s="467">
        <f t="shared" si="13"/>
        <v>0</v>
      </c>
      <c r="P26" s="467">
        <f t="shared" si="13"/>
        <v>0</v>
      </c>
      <c r="Q26" s="467">
        <f t="shared" si="13"/>
        <v>0</v>
      </c>
      <c r="R26" s="467">
        <f t="shared" si="13"/>
        <v>0</v>
      </c>
      <c r="S26" s="467">
        <f t="shared" si="13"/>
        <v>0</v>
      </c>
      <c r="T26" s="468">
        <f t="shared" si="4"/>
        <v>9100</v>
      </c>
      <c r="U26" s="469">
        <f t="shared" si="13"/>
        <v>0</v>
      </c>
      <c r="V26" s="467">
        <f t="shared" si="13"/>
        <v>0</v>
      </c>
      <c r="W26" s="467">
        <f t="shared" si="13"/>
        <v>0</v>
      </c>
      <c r="X26" s="467">
        <f t="shared" si="13"/>
        <v>0</v>
      </c>
      <c r="Y26" s="467">
        <f t="shared" si="13"/>
        <v>0</v>
      </c>
      <c r="Z26" s="467">
        <f t="shared" si="13"/>
        <v>0</v>
      </c>
      <c r="AA26" s="480">
        <f t="shared" si="5"/>
        <v>0</v>
      </c>
      <c r="AB26" s="469">
        <f t="shared" si="13"/>
        <v>0</v>
      </c>
      <c r="AC26" s="467">
        <f t="shared" si="13"/>
        <v>0</v>
      </c>
      <c r="AD26" s="467">
        <f t="shared" si="13"/>
        <v>0</v>
      </c>
      <c r="AE26" s="467">
        <f t="shared" si="13"/>
        <v>0</v>
      </c>
      <c r="AF26" s="467">
        <f t="shared" si="13"/>
        <v>0</v>
      </c>
      <c r="AG26" s="467">
        <f t="shared" si="13"/>
        <v>0</v>
      </c>
      <c r="AH26" s="467">
        <f t="shared" si="13"/>
        <v>0</v>
      </c>
      <c r="AI26" s="467">
        <f t="shared" si="13"/>
        <v>0</v>
      </c>
      <c r="AJ26" s="467">
        <f t="shared" si="13"/>
        <v>0</v>
      </c>
      <c r="AK26" s="467">
        <f t="shared" si="13"/>
        <v>0</v>
      </c>
      <c r="AL26" s="467">
        <f t="shared" si="13"/>
        <v>0</v>
      </c>
      <c r="AM26" s="467">
        <f t="shared" si="13"/>
        <v>0</v>
      </c>
      <c r="AN26" s="481">
        <f t="shared" si="6"/>
        <v>0</v>
      </c>
      <c r="AO26" s="482">
        <f t="shared" si="13"/>
        <v>0</v>
      </c>
    </row>
    <row r="27" spans="1:42" s="192" customFormat="1">
      <c r="A27" s="444">
        <v>7</v>
      </c>
      <c r="B27" s="496" t="s">
        <v>168</v>
      </c>
      <c r="C27" s="500" t="s">
        <v>286</v>
      </c>
      <c r="D27" s="235">
        <f>19500-1000</f>
        <v>18500</v>
      </c>
      <c r="E27" s="448">
        <v>14700</v>
      </c>
      <c r="F27" s="416">
        <v>2900</v>
      </c>
      <c r="G27" s="629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246">
        <f t="shared" si="4"/>
        <v>900</v>
      </c>
      <c r="U27" s="235"/>
      <c r="V27" s="493"/>
      <c r="W27" s="493"/>
      <c r="X27" s="493"/>
      <c r="Y27" s="493"/>
      <c r="Z27" s="493"/>
      <c r="AA27" s="491">
        <f t="shared" si="5"/>
        <v>0</v>
      </c>
      <c r="AB27" s="248"/>
      <c r="AC27" s="493"/>
      <c r="AD27" s="493"/>
      <c r="AE27" s="493"/>
      <c r="AF27" s="493"/>
      <c r="AG27" s="493"/>
      <c r="AH27" s="493"/>
      <c r="AI27" s="493"/>
      <c r="AJ27" s="493"/>
      <c r="AK27" s="493"/>
      <c r="AL27" s="493"/>
      <c r="AM27" s="493"/>
      <c r="AN27" s="492">
        <f t="shared" si="6"/>
        <v>0</v>
      </c>
      <c r="AO27" s="501" t="s">
        <v>74</v>
      </c>
    </row>
    <row r="28" spans="1:42">
      <c r="A28" s="241"/>
      <c r="B28" s="465" t="s">
        <v>7</v>
      </c>
      <c r="C28" s="4"/>
      <c r="D28" s="49">
        <f t="shared" ref="D28:S28" si="14">SUM(D27:D27)</f>
        <v>18500</v>
      </c>
      <c r="E28" s="72">
        <f t="shared" si="14"/>
        <v>14700</v>
      </c>
      <c r="F28" s="72">
        <f t="shared" si="14"/>
        <v>2900</v>
      </c>
      <c r="G28" s="72">
        <f t="shared" si="14"/>
        <v>0</v>
      </c>
      <c r="H28" s="72">
        <f t="shared" si="14"/>
        <v>0</v>
      </c>
      <c r="I28" s="72">
        <f t="shared" si="14"/>
        <v>0</v>
      </c>
      <c r="J28" s="72">
        <f t="shared" si="14"/>
        <v>0</v>
      </c>
      <c r="K28" s="72">
        <f t="shared" si="14"/>
        <v>0</v>
      </c>
      <c r="L28" s="467">
        <f t="shared" si="14"/>
        <v>0</v>
      </c>
      <c r="M28" s="467">
        <f t="shared" si="14"/>
        <v>0</v>
      </c>
      <c r="N28" s="467">
        <f t="shared" si="14"/>
        <v>0</v>
      </c>
      <c r="O28" s="467">
        <f t="shared" si="14"/>
        <v>0</v>
      </c>
      <c r="P28" s="467">
        <f t="shared" si="14"/>
        <v>0</v>
      </c>
      <c r="Q28" s="467">
        <f t="shared" si="14"/>
        <v>0</v>
      </c>
      <c r="R28" s="467">
        <f t="shared" si="14"/>
        <v>0</v>
      </c>
      <c r="S28" s="467">
        <f t="shared" si="14"/>
        <v>0</v>
      </c>
      <c r="T28" s="468">
        <f t="shared" si="4"/>
        <v>900</v>
      </c>
      <c r="U28" s="469">
        <f t="shared" ref="U28:Z28" si="15">SUM(U27:U27)</f>
        <v>0</v>
      </c>
      <c r="V28" s="467">
        <f t="shared" si="15"/>
        <v>0</v>
      </c>
      <c r="W28" s="467">
        <f t="shared" si="15"/>
        <v>0</v>
      </c>
      <c r="X28" s="467">
        <f t="shared" si="15"/>
        <v>0</v>
      </c>
      <c r="Y28" s="467">
        <f t="shared" si="15"/>
        <v>0</v>
      </c>
      <c r="Z28" s="467">
        <f t="shared" si="15"/>
        <v>0</v>
      </c>
      <c r="AA28" s="480">
        <f t="shared" si="5"/>
        <v>0</v>
      </c>
      <c r="AB28" s="469">
        <f t="shared" ref="AB28:AM28" si="16">SUM(AB27:AB27)</f>
        <v>0</v>
      </c>
      <c r="AC28" s="467">
        <f t="shared" si="16"/>
        <v>0</v>
      </c>
      <c r="AD28" s="467">
        <f t="shared" si="16"/>
        <v>0</v>
      </c>
      <c r="AE28" s="467">
        <f t="shared" si="16"/>
        <v>0</v>
      </c>
      <c r="AF28" s="467">
        <f t="shared" si="16"/>
        <v>0</v>
      </c>
      <c r="AG28" s="467">
        <f t="shared" si="16"/>
        <v>0</v>
      </c>
      <c r="AH28" s="467">
        <f t="shared" si="16"/>
        <v>0</v>
      </c>
      <c r="AI28" s="467">
        <f t="shared" si="16"/>
        <v>0</v>
      </c>
      <c r="AJ28" s="467">
        <f t="shared" si="16"/>
        <v>0</v>
      </c>
      <c r="AK28" s="467">
        <f t="shared" si="16"/>
        <v>0</v>
      </c>
      <c r="AL28" s="467">
        <f t="shared" si="16"/>
        <v>0</v>
      </c>
      <c r="AM28" s="467">
        <f t="shared" si="16"/>
        <v>0</v>
      </c>
      <c r="AN28" s="481">
        <f t="shared" si="6"/>
        <v>0</v>
      </c>
      <c r="AO28" s="482">
        <f>SUM(AO27:AO27)</f>
        <v>0</v>
      </c>
    </row>
    <row r="29" spans="1:42" s="199" customFormat="1" ht="48">
      <c r="A29" s="444">
        <v>8</v>
      </c>
      <c r="B29" s="445" t="s">
        <v>136</v>
      </c>
      <c r="C29" s="462" t="s">
        <v>105</v>
      </c>
      <c r="D29" s="450">
        <v>38000</v>
      </c>
      <c r="E29" s="656">
        <v>600</v>
      </c>
      <c r="F29" s="502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50">
        <f t="shared" si="4"/>
        <v>37400</v>
      </c>
      <c r="U29" s="503"/>
      <c r="V29" s="452"/>
      <c r="W29" s="452"/>
      <c r="X29" s="452"/>
      <c r="Y29" s="452"/>
      <c r="Z29" s="452"/>
      <c r="AA29" s="453">
        <f t="shared" si="5"/>
        <v>0</v>
      </c>
      <c r="AB29" s="503"/>
      <c r="AC29" s="452"/>
      <c r="AD29" s="453"/>
      <c r="AE29" s="452"/>
      <c r="AF29" s="452"/>
      <c r="AG29" s="452"/>
      <c r="AH29" s="452"/>
      <c r="AI29" s="452"/>
      <c r="AJ29" s="452"/>
      <c r="AK29" s="452"/>
      <c r="AL29" s="452"/>
      <c r="AM29" s="452"/>
      <c r="AN29" s="454">
        <f t="shared" si="6"/>
        <v>0</v>
      </c>
      <c r="AO29" s="477" t="s">
        <v>144</v>
      </c>
    </row>
    <row r="30" spans="1:42" s="201" customFormat="1">
      <c r="A30" s="241"/>
      <c r="B30" s="465" t="s">
        <v>7</v>
      </c>
      <c r="C30" s="61"/>
      <c r="D30" s="49">
        <f>D29</f>
        <v>38000</v>
      </c>
      <c r="E30" s="72">
        <f t="shared" ref="E30:AM30" si="17">E29</f>
        <v>600</v>
      </c>
      <c r="F30" s="72">
        <f t="shared" si="17"/>
        <v>0</v>
      </c>
      <c r="G30" s="72">
        <f t="shared" si="17"/>
        <v>0</v>
      </c>
      <c r="H30" s="72">
        <f t="shared" si="17"/>
        <v>0</v>
      </c>
      <c r="I30" s="72">
        <f t="shared" si="17"/>
        <v>0</v>
      </c>
      <c r="J30" s="72">
        <f t="shared" si="17"/>
        <v>0</v>
      </c>
      <c r="K30" s="72">
        <f t="shared" si="17"/>
        <v>0</v>
      </c>
      <c r="L30" s="467">
        <f t="shared" si="17"/>
        <v>0</v>
      </c>
      <c r="M30" s="467">
        <f t="shared" si="17"/>
        <v>0</v>
      </c>
      <c r="N30" s="467">
        <f t="shared" si="17"/>
        <v>0</v>
      </c>
      <c r="O30" s="467">
        <f t="shared" si="17"/>
        <v>0</v>
      </c>
      <c r="P30" s="467">
        <f t="shared" si="17"/>
        <v>0</v>
      </c>
      <c r="Q30" s="467">
        <f t="shared" si="17"/>
        <v>0</v>
      </c>
      <c r="R30" s="467">
        <f t="shared" si="17"/>
        <v>0</v>
      </c>
      <c r="S30" s="467">
        <f t="shared" si="17"/>
        <v>0</v>
      </c>
      <c r="T30" s="468">
        <f t="shared" si="4"/>
        <v>37400</v>
      </c>
      <c r="U30" s="469">
        <f t="shared" si="17"/>
        <v>0</v>
      </c>
      <c r="V30" s="467">
        <f t="shared" si="17"/>
        <v>0</v>
      </c>
      <c r="W30" s="467">
        <f t="shared" si="17"/>
        <v>0</v>
      </c>
      <c r="X30" s="467">
        <f t="shared" si="17"/>
        <v>0</v>
      </c>
      <c r="Y30" s="467">
        <f t="shared" si="17"/>
        <v>0</v>
      </c>
      <c r="Z30" s="467">
        <f t="shared" si="17"/>
        <v>0</v>
      </c>
      <c r="AA30" s="504">
        <f t="shared" si="5"/>
        <v>0</v>
      </c>
      <c r="AB30" s="469">
        <f t="shared" si="17"/>
        <v>0</v>
      </c>
      <c r="AC30" s="467">
        <f t="shared" si="17"/>
        <v>0</v>
      </c>
      <c r="AD30" s="467">
        <f t="shared" si="17"/>
        <v>0</v>
      </c>
      <c r="AE30" s="467">
        <f t="shared" si="17"/>
        <v>0</v>
      </c>
      <c r="AF30" s="467">
        <f t="shared" si="17"/>
        <v>0</v>
      </c>
      <c r="AG30" s="467">
        <f t="shared" si="17"/>
        <v>0</v>
      </c>
      <c r="AH30" s="467">
        <f t="shared" si="17"/>
        <v>0</v>
      </c>
      <c r="AI30" s="467">
        <f t="shared" si="17"/>
        <v>0</v>
      </c>
      <c r="AJ30" s="467">
        <f t="shared" si="17"/>
        <v>0</v>
      </c>
      <c r="AK30" s="467">
        <f t="shared" si="17"/>
        <v>0</v>
      </c>
      <c r="AL30" s="467">
        <f t="shared" si="17"/>
        <v>0</v>
      </c>
      <c r="AM30" s="467">
        <f t="shared" si="17"/>
        <v>0</v>
      </c>
      <c r="AN30" s="481">
        <f t="shared" si="6"/>
        <v>0</v>
      </c>
      <c r="AO30" s="482"/>
    </row>
    <row r="31" spans="1:42" s="183" customFormat="1">
      <c r="A31" s="444">
        <v>9</v>
      </c>
      <c r="B31" s="5" t="s">
        <v>101</v>
      </c>
      <c r="C31" s="487" t="s">
        <v>102</v>
      </c>
      <c r="D31" s="236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3"/>
      <c r="Q31" s="493"/>
      <c r="R31" s="493"/>
      <c r="S31" s="493"/>
      <c r="T31" s="246">
        <f t="shared" si="4"/>
        <v>0</v>
      </c>
      <c r="U31" s="258"/>
      <c r="V31" s="493"/>
      <c r="W31" s="493"/>
      <c r="X31" s="493"/>
      <c r="Y31" s="493"/>
      <c r="Z31" s="493"/>
      <c r="AA31" s="491">
        <f t="shared" si="5"/>
        <v>0</v>
      </c>
      <c r="AB31" s="258"/>
      <c r="AC31" s="493"/>
      <c r="AD31" s="493"/>
      <c r="AE31" s="493"/>
      <c r="AF31" s="493"/>
      <c r="AG31" s="493"/>
      <c r="AH31" s="493"/>
      <c r="AI31" s="493"/>
      <c r="AJ31" s="493"/>
      <c r="AK31" s="493"/>
      <c r="AL31" s="493"/>
      <c r="AM31" s="493"/>
      <c r="AN31" s="492">
        <f t="shared" si="6"/>
        <v>0</v>
      </c>
      <c r="AO31" s="250" t="s">
        <v>145</v>
      </c>
    </row>
    <row r="32" spans="1:42" s="192" customFormat="1">
      <c r="A32" s="240"/>
      <c r="B32" s="505"/>
      <c r="C32" s="487" t="s">
        <v>103</v>
      </c>
      <c r="D32" s="235">
        <v>1000</v>
      </c>
      <c r="E32" s="506"/>
      <c r="F32" s="506"/>
      <c r="G32" s="497"/>
      <c r="H32" s="497"/>
      <c r="I32" s="497"/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246">
        <f t="shared" si="4"/>
        <v>1000</v>
      </c>
      <c r="U32" s="258"/>
      <c r="V32" s="497"/>
      <c r="W32" s="497"/>
      <c r="X32" s="497"/>
      <c r="Y32" s="497"/>
      <c r="Z32" s="497"/>
      <c r="AA32" s="491">
        <f t="shared" si="5"/>
        <v>0</v>
      </c>
      <c r="AB32" s="258"/>
      <c r="AC32" s="497"/>
      <c r="AD32" s="497"/>
      <c r="AE32" s="497"/>
      <c r="AF32" s="507"/>
      <c r="AG32" s="507"/>
      <c r="AH32" s="507"/>
      <c r="AI32" s="497"/>
      <c r="AJ32" s="497"/>
      <c r="AK32" s="497"/>
      <c r="AL32" s="497"/>
      <c r="AM32" s="497"/>
      <c r="AN32" s="492">
        <f t="shared" si="6"/>
        <v>0</v>
      </c>
      <c r="AO32" s="501"/>
    </row>
    <row r="33" spans="1:41" s="183" customFormat="1">
      <c r="A33" s="240"/>
      <c r="B33" s="505"/>
      <c r="C33" s="487" t="s">
        <v>104</v>
      </c>
      <c r="D33" s="235">
        <v>1000</v>
      </c>
      <c r="E33" s="506"/>
      <c r="F33" s="506"/>
      <c r="G33" s="506"/>
      <c r="H33" s="490"/>
      <c r="I33" s="490"/>
      <c r="J33" s="490"/>
      <c r="K33" s="490"/>
      <c r="L33" s="490"/>
      <c r="M33" s="490"/>
      <c r="N33" s="490"/>
      <c r="O33" s="490"/>
      <c r="P33" s="490"/>
      <c r="Q33" s="490"/>
      <c r="R33" s="490"/>
      <c r="S33" s="490"/>
      <c r="T33" s="246">
        <f t="shared" si="4"/>
        <v>1000</v>
      </c>
      <c r="U33" s="258"/>
      <c r="V33" s="490"/>
      <c r="W33" s="490"/>
      <c r="X33" s="490"/>
      <c r="Y33" s="490"/>
      <c r="Z33" s="490"/>
      <c r="AA33" s="491">
        <f t="shared" si="5"/>
        <v>0</v>
      </c>
      <c r="AB33" s="258"/>
      <c r="AC33" s="490"/>
      <c r="AD33" s="490"/>
      <c r="AE33" s="490"/>
      <c r="AF33" s="490"/>
      <c r="AG33" s="490"/>
      <c r="AH33" s="490"/>
      <c r="AI33" s="490"/>
      <c r="AJ33" s="490"/>
      <c r="AK33" s="490"/>
      <c r="AL33" s="490"/>
      <c r="AM33" s="490"/>
      <c r="AN33" s="492">
        <f t="shared" si="6"/>
        <v>0</v>
      </c>
      <c r="AO33" s="501"/>
    </row>
    <row r="34" spans="1:41" s="201" customFormat="1">
      <c r="A34" s="241"/>
      <c r="B34" s="465" t="s">
        <v>7</v>
      </c>
      <c r="C34" s="4"/>
      <c r="D34" s="49">
        <f>SUM(D31:D33)</f>
        <v>2000</v>
      </c>
      <c r="E34" s="72">
        <f t="shared" ref="E34:AO34" si="18">SUM(E31:E33)</f>
        <v>0</v>
      </c>
      <c r="F34" s="72">
        <f t="shared" si="18"/>
        <v>0</v>
      </c>
      <c r="G34" s="72">
        <f t="shared" si="18"/>
        <v>0</v>
      </c>
      <c r="H34" s="72">
        <f t="shared" si="18"/>
        <v>0</v>
      </c>
      <c r="I34" s="72">
        <f t="shared" si="18"/>
        <v>0</v>
      </c>
      <c r="J34" s="72">
        <f t="shared" si="18"/>
        <v>0</v>
      </c>
      <c r="K34" s="72">
        <f t="shared" si="18"/>
        <v>0</v>
      </c>
      <c r="L34" s="467">
        <f t="shared" si="18"/>
        <v>0</v>
      </c>
      <c r="M34" s="467">
        <f t="shared" si="18"/>
        <v>0</v>
      </c>
      <c r="N34" s="467">
        <f t="shared" si="18"/>
        <v>0</v>
      </c>
      <c r="O34" s="467">
        <f t="shared" si="18"/>
        <v>0</v>
      </c>
      <c r="P34" s="467">
        <f t="shared" si="18"/>
        <v>0</v>
      </c>
      <c r="Q34" s="467">
        <f t="shared" si="18"/>
        <v>0</v>
      </c>
      <c r="R34" s="467">
        <f t="shared" si="18"/>
        <v>0</v>
      </c>
      <c r="S34" s="467">
        <f t="shared" si="18"/>
        <v>0</v>
      </c>
      <c r="T34" s="468">
        <f t="shared" si="4"/>
        <v>2000</v>
      </c>
      <c r="U34" s="469">
        <f t="shared" si="18"/>
        <v>0</v>
      </c>
      <c r="V34" s="467">
        <f t="shared" si="18"/>
        <v>0</v>
      </c>
      <c r="W34" s="467">
        <f t="shared" si="18"/>
        <v>0</v>
      </c>
      <c r="X34" s="467">
        <f t="shared" si="18"/>
        <v>0</v>
      </c>
      <c r="Y34" s="467">
        <f t="shared" si="18"/>
        <v>0</v>
      </c>
      <c r="Z34" s="467">
        <f t="shared" si="18"/>
        <v>0</v>
      </c>
      <c r="AA34" s="480">
        <f t="shared" si="5"/>
        <v>0</v>
      </c>
      <c r="AB34" s="469">
        <f t="shared" si="18"/>
        <v>0</v>
      </c>
      <c r="AC34" s="467">
        <f t="shared" si="18"/>
        <v>0</v>
      </c>
      <c r="AD34" s="467">
        <f t="shared" si="18"/>
        <v>0</v>
      </c>
      <c r="AE34" s="467">
        <f t="shared" si="18"/>
        <v>0</v>
      </c>
      <c r="AF34" s="467">
        <f t="shared" si="18"/>
        <v>0</v>
      </c>
      <c r="AG34" s="467">
        <f t="shared" si="18"/>
        <v>0</v>
      </c>
      <c r="AH34" s="467">
        <f t="shared" si="18"/>
        <v>0</v>
      </c>
      <c r="AI34" s="467">
        <f t="shared" si="18"/>
        <v>0</v>
      </c>
      <c r="AJ34" s="467">
        <f t="shared" si="18"/>
        <v>0</v>
      </c>
      <c r="AK34" s="467">
        <f t="shared" si="18"/>
        <v>0</v>
      </c>
      <c r="AL34" s="467">
        <f t="shared" si="18"/>
        <v>0</v>
      </c>
      <c r="AM34" s="467">
        <f t="shared" si="18"/>
        <v>0</v>
      </c>
      <c r="AN34" s="481">
        <f t="shared" si="6"/>
        <v>0</v>
      </c>
      <c r="AO34" s="482">
        <f t="shared" si="18"/>
        <v>0</v>
      </c>
    </row>
    <row r="35" spans="1:41" s="22" customFormat="1" ht="48">
      <c r="A35" s="444">
        <v>10</v>
      </c>
      <c r="B35" s="252" t="s">
        <v>82</v>
      </c>
      <c r="C35" s="253" t="s">
        <v>137</v>
      </c>
      <c r="D35" s="254">
        <v>500</v>
      </c>
      <c r="E35" s="510"/>
      <c r="F35" s="509"/>
      <c r="G35" s="509"/>
      <c r="H35" s="509"/>
      <c r="I35" s="509"/>
      <c r="J35" s="509"/>
      <c r="K35" s="509"/>
      <c r="L35" s="509"/>
      <c r="M35" s="509"/>
      <c r="N35" s="509"/>
      <c r="O35" s="509"/>
      <c r="P35" s="509"/>
      <c r="Q35" s="509"/>
      <c r="R35" s="509"/>
      <c r="S35" s="509"/>
      <c r="T35" s="187">
        <f t="shared" si="4"/>
        <v>500</v>
      </c>
      <c r="U35" s="510"/>
      <c r="V35" s="509"/>
      <c r="W35" s="509"/>
      <c r="X35" s="509"/>
      <c r="Y35" s="509"/>
      <c r="Z35" s="509"/>
      <c r="AA35" s="511">
        <f t="shared" si="5"/>
        <v>0</v>
      </c>
      <c r="AB35" s="510"/>
      <c r="AC35" s="509"/>
      <c r="AD35" s="509"/>
      <c r="AE35" s="509"/>
      <c r="AF35" s="509"/>
      <c r="AG35" s="509"/>
      <c r="AH35" s="509"/>
      <c r="AI35" s="509"/>
      <c r="AJ35" s="509"/>
      <c r="AK35" s="509"/>
      <c r="AL35" s="509"/>
      <c r="AM35" s="509"/>
      <c r="AN35" s="512">
        <f t="shared" si="6"/>
        <v>0</v>
      </c>
      <c r="AO35" s="513" t="s">
        <v>84</v>
      </c>
    </row>
    <row r="36" spans="1:41" s="116" customFormat="1">
      <c r="A36" s="240"/>
      <c r="B36" s="3"/>
      <c r="C36" s="253" t="s">
        <v>138</v>
      </c>
      <c r="D36" s="254">
        <v>1000</v>
      </c>
      <c r="E36" s="45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187">
        <f t="shared" si="4"/>
        <v>1000</v>
      </c>
      <c r="U36" s="510"/>
      <c r="V36" s="509"/>
      <c r="W36" s="509"/>
      <c r="X36" s="509"/>
      <c r="Y36" s="509"/>
      <c r="Z36" s="509"/>
      <c r="AA36" s="511">
        <f t="shared" si="5"/>
        <v>0</v>
      </c>
      <c r="AB36" s="510"/>
      <c r="AC36" s="510"/>
      <c r="AD36" s="509"/>
      <c r="AE36" s="509"/>
      <c r="AF36" s="509"/>
      <c r="AG36" s="509"/>
      <c r="AH36" s="509"/>
      <c r="AI36" s="509"/>
      <c r="AJ36" s="509"/>
      <c r="AK36" s="509"/>
      <c r="AL36" s="509"/>
      <c r="AM36" s="509"/>
      <c r="AN36" s="512">
        <f t="shared" si="6"/>
        <v>0</v>
      </c>
      <c r="AO36" s="514"/>
    </row>
    <row r="37" spans="1:41" s="116" customFormat="1">
      <c r="A37" s="240"/>
      <c r="B37" s="3"/>
      <c r="C37" s="253" t="s">
        <v>139</v>
      </c>
      <c r="D37" s="254">
        <v>9000</v>
      </c>
      <c r="E37" s="4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187">
        <f t="shared" si="4"/>
        <v>9000</v>
      </c>
      <c r="U37" s="510"/>
      <c r="V37" s="255"/>
      <c r="W37" s="255"/>
      <c r="X37" s="255"/>
      <c r="Y37" s="255"/>
      <c r="Z37" s="255"/>
      <c r="AA37" s="511">
        <f t="shared" si="5"/>
        <v>0</v>
      </c>
      <c r="AB37" s="256">
        <v>17000</v>
      </c>
      <c r="AC37" s="257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512">
        <f t="shared" si="6"/>
        <v>17000</v>
      </c>
      <c r="AO37" s="514" t="s">
        <v>146</v>
      </c>
    </row>
    <row r="38" spans="1:41" s="116" customFormat="1" ht="48">
      <c r="A38" s="240"/>
      <c r="B38" s="3"/>
      <c r="C38" s="253" t="s">
        <v>140</v>
      </c>
      <c r="D38" s="254">
        <v>2000</v>
      </c>
      <c r="E38" s="45"/>
      <c r="F38" s="515"/>
      <c r="G38" s="515"/>
      <c r="H38" s="515"/>
      <c r="I38" s="515"/>
      <c r="J38" s="515"/>
      <c r="K38" s="515"/>
      <c r="L38" s="515"/>
      <c r="M38" s="515"/>
      <c r="N38" s="515"/>
      <c r="O38" s="515"/>
      <c r="P38" s="515"/>
      <c r="Q38" s="515"/>
      <c r="R38" s="515"/>
      <c r="S38" s="515"/>
      <c r="T38" s="187">
        <f t="shared" si="4"/>
        <v>2000</v>
      </c>
      <c r="U38" s="510"/>
      <c r="V38" s="515"/>
      <c r="W38" s="515"/>
      <c r="X38" s="515"/>
      <c r="Y38" s="515"/>
      <c r="Z38" s="515"/>
      <c r="AA38" s="511">
        <f t="shared" si="5"/>
        <v>0</v>
      </c>
      <c r="AB38" s="510"/>
      <c r="AC38" s="515"/>
      <c r="AD38" s="515"/>
      <c r="AE38" s="515"/>
      <c r="AF38" s="515"/>
      <c r="AG38" s="515"/>
      <c r="AH38" s="515"/>
      <c r="AI38" s="515"/>
      <c r="AJ38" s="515"/>
      <c r="AK38" s="515"/>
      <c r="AL38" s="515"/>
      <c r="AM38" s="515"/>
      <c r="AN38" s="512">
        <f t="shared" si="6"/>
        <v>0</v>
      </c>
      <c r="AO38" s="514"/>
    </row>
    <row r="39" spans="1:41" s="116" customFormat="1" ht="48">
      <c r="A39" s="240"/>
      <c r="B39" s="3"/>
      <c r="C39" s="253" t="s">
        <v>141</v>
      </c>
      <c r="D39" s="254">
        <v>1000</v>
      </c>
      <c r="E39" s="45"/>
      <c r="F39" s="510"/>
      <c r="G39" s="510"/>
      <c r="H39" s="510"/>
      <c r="I39" s="510"/>
      <c r="J39" s="510"/>
      <c r="K39" s="510"/>
      <c r="L39" s="510"/>
      <c r="M39" s="510"/>
      <c r="N39" s="510"/>
      <c r="O39" s="510"/>
      <c r="P39" s="510"/>
      <c r="Q39" s="510"/>
      <c r="R39" s="510"/>
      <c r="S39" s="510"/>
      <c r="T39" s="187">
        <f t="shared" si="4"/>
        <v>1000</v>
      </c>
      <c r="U39" s="510"/>
      <c r="V39" s="45"/>
      <c r="W39" s="45"/>
      <c r="X39" s="45"/>
      <c r="Y39" s="45"/>
      <c r="Z39" s="45"/>
      <c r="AA39" s="511">
        <f t="shared" si="5"/>
        <v>0</v>
      </c>
      <c r="AB39" s="510"/>
      <c r="AC39" s="45"/>
      <c r="AD39" s="511"/>
      <c r="AE39" s="45"/>
      <c r="AF39" s="45"/>
      <c r="AG39" s="45"/>
      <c r="AH39" s="45"/>
      <c r="AI39" s="45"/>
      <c r="AJ39" s="45"/>
      <c r="AK39" s="45"/>
      <c r="AL39" s="45"/>
      <c r="AM39" s="45"/>
      <c r="AN39" s="512">
        <f t="shared" si="6"/>
        <v>0</v>
      </c>
      <c r="AO39" s="514"/>
    </row>
    <row r="40" spans="1:41" s="116" customFormat="1" ht="48">
      <c r="A40" s="240"/>
      <c r="B40" s="3"/>
      <c r="C40" s="253" t="s">
        <v>142</v>
      </c>
      <c r="D40" s="254">
        <v>3000</v>
      </c>
      <c r="E40" s="607">
        <v>1450</v>
      </c>
      <c r="F40" s="257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187">
        <f t="shared" si="4"/>
        <v>1550</v>
      </c>
      <c r="U40" s="510"/>
      <c r="V40" s="255"/>
      <c r="W40" s="255"/>
      <c r="X40" s="255"/>
      <c r="Y40" s="255"/>
      <c r="Z40" s="255"/>
      <c r="AA40" s="511">
        <f t="shared" si="5"/>
        <v>0</v>
      </c>
      <c r="AB40" s="510"/>
      <c r="AC40" s="255"/>
      <c r="AD40" s="255"/>
      <c r="AE40" s="255"/>
      <c r="AF40" s="255"/>
      <c r="AG40" s="255"/>
      <c r="AH40" s="255"/>
      <c r="AI40" s="255"/>
      <c r="AJ40" s="255"/>
      <c r="AK40" s="255"/>
      <c r="AL40" s="255"/>
      <c r="AM40" s="255"/>
      <c r="AN40" s="512">
        <f t="shared" si="6"/>
        <v>0</v>
      </c>
      <c r="AO40" s="514"/>
    </row>
    <row r="41" spans="1:41" s="70" customFormat="1">
      <c r="A41" s="241"/>
      <c r="B41" s="516"/>
      <c r="C41" s="517" t="s">
        <v>7</v>
      </c>
      <c r="D41" s="49">
        <f>SUM(D35:D40)</f>
        <v>16500</v>
      </c>
      <c r="E41" s="630">
        <f>SUM(E35:E40)</f>
        <v>1450</v>
      </c>
      <c r="F41" s="630">
        <f t="shared" ref="F41:S41" si="19">SUM(F35:F40)</f>
        <v>0</v>
      </c>
      <c r="G41" s="630">
        <f t="shared" si="19"/>
        <v>0</v>
      </c>
      <c r="H41" s="630">
        <f t="shared" si="19"/>
        <v>0</v>
      </c>
      <c r="I41" s="630">
        <f t="shared" si="19"/>
        <v>0</v>
      </c>
      <c r="J41" s="630">
        <f t="shared" si="19"/>
        <v>0</v>
      </c>
      <c r="K41" s="630">
        <f t="shared" si="19"/>
        <v>0</v>
      </c>
      <c r="L41" s="518">
        <f t="shared" si="19"/>
        <v>0</v>
      </c>
      <c r="M41" s="518">
        <f t="shared" si="19"/>
        <v>0</v>
      </c>
      <c r="N41" s="518">
        <f t="shared" si="19"/>
        <v>0</v>
      </c>
      <c r="O41" s="518">
        <f t="shared" si="19"/>
        <v>0</v>
      </c>
      <c r="P41" s="518">
        <f t="shared" si="19"/>
        <v>0</v>
      </c>
      <c r="Q41" s="518">
        <f t="shared" si="19"/>
        <v>0</v>
      </c>
      <c r="R41" s="518">
        <f t="shared" si="19"/>
        <v>0</v>
      </c>
      <c r="S41" s="518">
        <f t="shared" si="19"/>
        <v>0</v>
      </c>
      <c r="T41" s="468">
        <f t="shared" si="4"/>
        <v>15050</v>
      </c>
      <c r="U41" s="469">
        <f t="shared" ref="U41:Z41" si="20">SUM(U35:U40)</f>
        <v>0</v>
      </c>
      <c r="V41" s="518">
        <f t="shared" si="20"/>
        <v>0</v>
      </c>
      <c r="W41" s="518">
        <f t="shared" si="20"/>
        <v>0</v>
      </c>
      <c r="X41" s="518">
        <f t="shared" si="20"/>
        <v>0</v>
      </c>
      <c r="Y41" s="518">
        <f t="shared" si="20"/>
        <v>0</v>
      </c>
      <c r="Z41" s="518">
        <f t="shared" si="20"/>
        <v>0</v>
      </c>
      <c r="AA41" s="480">
        <f t="shared" si="5"/>
        <v>0</v>
      </c>
      <c r="AB41" s="469">
        <f t="shared" ref="AB41:AM41" si="21">SUM(AB35:AB40)</f>
        <v>17000</v>
      </c>
      <c r="AC41" s="518">
        <f t="shared" si="21"/>
        <v>0</v>
      </c>
      <c r="AD41" s="518">
        <f t="shared" si="21"/>
        <v>0</v>
      </c>
      <c r="AE41" s="518">
        <f t="shared" si="21"/>
        <v>0</v>
      </c>
      <c r="AF41" s="518">
        <f t="shared" si="21"/>
        <v>0</v>
      </c>
      <c r="AG41" s="518">
        <f t="shared" si="21"/>
        <v>0</v>
      </c>
      <c r="AH41" s="518">
        <f t="shared" si="21"/>
        <v>0</v>
      </c>
      <c r="AI41" s="518">
        <f t="shared" si="21"/>
        <v>0</v>
      </c>
      <c r="AJ41" s="518">
        <f t="shared" si="21"/>
        <v>0</v>
      </c>
      <c r="AK41" s="518">
        <f t="shared" si="21"/>
        <v>0</v>
      </c>
      <c r="AL41" s="518">
        <f t="shared" si="21"/>
        <v>0</v>
      </c>
      <c r="AM41" s="518">
        <f t="shared" si="21"/>
        <v>0</v>
      </c>
      <c r="AN41" s="481">
        <f t="shared" si="6"/>
        <v>17000</v>
      </c>
      <c r="AO41" s="519">
        <f>SUM(AO35:AO40)</f>
        <v>0</v>
      </c>
    </row>
    <row r="42" spans="1:41" s="239" customFormat="1" ht="47.25" customHeight="1">
      <c r="A42" s="444">
        <v>11</v>
      </c>
      <c r="B42" s="477" t="s">
        <v>237</v>
      </c>
      <c r="C42" s="520" t="s">
        <v>236</v>
      </c>
      <c r="D42" s="458">
        <v>20000</v>
      </c>
      <c r="E42" s="631">
        <v>14360</v>
      </c>
      <c r="F42" s="631">
        <v>3450</v>
      </c>
      <c r="G42" s="463"/>
      <c r="H42" s="463"/>
      <c r="I42" s="463"/>
      <c r="J42" s="463"/>
      <c r="K42" s="463"/>
      <c r="L42" s="484"/>
      <c r="M42" s="484"/>
      <c r="N42" s="484"/>
      <c r="O42" s="484"/>
      <c r="P42" s="484"/>
      <c r="Q42" s="484"/>
      <c r="R42" s="484"/>
      <c r="S42" s="484"/>
      <c r="T42" s="187">
        <f t="shared" si="4"/>
        <v>2190</v>
      </c>
      <c r="U42" s="484"/>
      <c r="V42" s="484"/>
      <c r="W42" s="484"/>
      <c r="X42" s="484"/>
      <c r="Y42" s="484"/>
      <c r="Z42" s="484"/>
      <c r="AA42" s="453"/>
      <c r="AB42" s="484"/>
      <c r="AC42" s="484"/>
      <c r="AD42" s="484"/>
      <c r="AE42" s="484"/>
      <c r="AF42" s="484"/>
      <c r="AG42" s="484"/>
      <c r="AH42" s="484"/>
      <c r="AI42" s="484"/>
      <c r="AJ42" s="484"/>
      <c r="AK42" s="484"/>
      <c r="AL42" s="484"/>
      <c r="AM42" s="484"/>
      <c r="AN42" s="454"/>
      <c r="AO42" s="461" t="s">
        <v>235</v>
      </c>
    </row>
    <row r="43" spans="1:41">
      <c r="A43" s="241"/>
      <c r="B43" s="10"/>
      <c r="C43" s="465"/>
      <c r="D43" s="521">
        <f>D42</f>
        <v>20000</v>
      </c>
      <c r="E43" s="522">
        <f t="shared" ref="E43:AN43" si="22">E42</f>
        <v>14360</v>
      </c>
      <c r="F43" s="522">
        <f t="shared" si="22"/>
        <v>3450</v>
      </c>
      <c r="G43" s="522">
        <f t="shared" si="22"/>
        <v>0</v>
      </c>
      <c r="H43" s="522">
        <f t="shared" si="22"/>
        <v>0</v>
      </c>
      <c r="I43" s="522">
        <f t="shared" si="22"/>
        <v>0</v>
      </c>
      <c r="J43" s="522">
        <f t="shared" si="22"/>
        <v>0</v>
      </c>
      <c r="K43" s="522">
        <f t="shared" si="22"/>
        <v>0</v>
      </c>
      <c r="L43" s="522">
        <f t="shared" si="22"/>
        <v>0</v>
      </c>
      <c r="M43" s="522">
        <f t="shared" si="22"/>
        <v>0</v>
      </c>
      <c r="N43" s="522">
        <f t="shared" si="22"/>
        <v>0</v>
      </c>
      <c r="O43" s="522">
        <f t="shared" si="22"/>
        <v>0</v>
      </c>
      <c r="P43" s="522">
        <f t="shared" si="22"/>
        <v>0</v>
      </c>
      <c r="Q43" s="522">
        <f t="shared" si="22"/>
        <v>0</v>
      </c>
      <c r="R43" s="522">
        <f t="shared" si="22"/>
        <v>0</v>
      </c>
      <c r="S43" s="522">
        <f t="shared" si="22"/>
        <v>0</v>
      </c>
      <c r="T43" s="523">
        <f t="shared" si="22"/>
        <v>2190</v>
      </c>
      <c r="U43" s="523">
        <f t="shared" si="22"/>
        <v>0</v>
      </c>
      <c r="V43" s="522">
        <f t="shared" si="22"/>
        <v>0</v>
      </c>
      <c r="W43" s="522">
        <f t="shared" si="22"/>
        <v>0</v>
      </c>
      <c r="X43" s="522">
        <f t="shared" si="22"/>
        <v>0</v>
      </c>
      <c r="Y43" s="522">
        <f t="shared" si="22"/>
        <v>0</v>
      </c>
      <c r="Z43" s="522">
        <f t="shared" si="22"/>
        <v>0</v>
      </c>
      <c r="AA43" s="523">
        <f t="shared" si="22"/>
        <v>0</v>
      </c>
      <c r="AB43" s="523">
        <f t="shared" si="22"/>
        <v>0</v>
      </c>
      <c r="AC43" s="522">
        <f t="shared" si="22"/>
        <v>0</v>
      </c>
      <c r="AD43" s="522">
        <f t="shared" si="22"/>
        <v>0</v>
      </c>
      <c r="AE43" s="522">
        <f t="shared" si="22"/>
        <v>0</v>
      </c>
      <c r="AF43" s="522">
        <f t="shared" si="22"/>
        <v>0</v>
      </c>
      <c r="AG43" s="522">
        <f t="shared" si="22"/>
        <v>0</v>
      </c>
      <c r="AH43" s="522">
        <f t="shared" si="22"/>
        <v>0</v>
      </c>
      <c r="AI43" s="522">
        <f t="shared" si="22"/>
        <v>0</v>
      </c>
      <c r="AJ43" s="522">
        <f t="shared" si="22"/>
        <v>0</v>
      </c>
      <c r="AK43" s="522">
        <f t="shared" si="22"/>
        <v>0</v>
      </c>
      <c r="AL43" s="522">
        <f t="shared" si="22"/>
        <v>0</v>
      </c>
      <c r="AM43" s="522">
        <f t="shared" si="22"/>
        <v>0</v>
      </c>
      <c r="AN43" s="523">
        <f t="shared" si="22"/>
        <v>0</v>
      </c>
      <c r="AO43" s="522"/>
    </row>
    <row r="44" spans="1:41" s="247" customFormat="1" ht="72">
      <c r="A44" s="444">
        <v>12</v>
      </c>
      <c r="B44" s="5" t="s">
        <v>309</v>
      </c>
      <c r="C44" s="244" t="s">
        <v>234</v>
      </c>
      <c r="D44" s="245">
        <v>30000</v>
      </c>
      <c r="E44" s="448">
        <v>19500</v>
      </c>
      <c r="F44" s="448">
        <v>5400</v>
      </c>
      <c r="G44" s="490"/>
      <c r="H44" s="490"/>
      <c r="I44" s="490"/>
      <c r="J44" s="490"/>
      <c r="K44" s="490"/>
      <c r="L44" s="524"/>
      <c r="M44" s="524"/>
      <c r="N44" s="524"/>
      <c r="O44" s="524"/>
      <c r="P44" s="524"/>
      <c r="Q44" s="524"/>
      <c r="R44" s="524"/>
      <c r="S44" s="524"/>
      <c r="T44" s="246">
        <f t="shared" si="4"/>
        <v>5100</v>
      </c>
      <c r="U44" s="524"/>
      <c r="V44" s="524"/>
      <c r="W44" s="524"/>
      <c r="X44" s="524"/>
      <c r="Y44" s="524"/>
      <c r="Z44" s="524"/>
      <c r="AA44" s="491">
        <f t="shared" si="5"/>
        <v>0</v>
      </c>
      <c r="AB44" s="524"/>
      <c r="AC44" s="524"/>
      <c r="AD44" s="524"/>
      <c r="AE44" s="524"/>
      <c r="AF44" s="524"/>
      <c r="AG44" s="524"/>
      <c r="AH44" s="524"/>
      <c r="AI44" s="524"/>
      <c r="AJ44" s="524"/>
      <c r="AK44" s="524"/>
      <c r="AL44" s="524"/>
      <c r="AM44" s="524"/>
      <c r="AN44" s="492">
        <f t="shared" si="6"/>
        <v>0</v>
      </c>
      <c r="AO44" s="495" t="s">
        <v>235</v>
      </c>
    </row>
    <row r="45" spans="1:41">
      <c r="A45" s="241"/>
      <c r="B45" s="525"/>
      <c r="C45" s="465"/>
      <c r="D45" s="521">
        <f>SUM(D44)</f>
        <v>30000</v>
      </c>
      <c r="E45" s="526">
        <f t="shared" ref="E45:AM45" si="23">SUM(E44)</f>
        <v>19500</v>
      </c>
      <c r="F45" s="526">
        <f t="shared" si="23"/>
        <v>5400</v>
      </c>
      <c r="G45" s="526">
        <f t="shared" si="23"/>
        <v>0</v>
      </c>
      <c r="H45" s="526">
        <f t="shared" si="23"/>
        <v>0</v>
      </c>
      <c r="I45" s="526">
        <f t="shared" si="23"/>
        <v>0</v>
      </c>
      <c r="J45" s="526">
        <f t="shared" si="23"/>
        <v>0</v>
      </c>
      <c r="K45" s="526">
        <f t="shared" si="23"/>
        <v>0</v>
      </c>
      <c r="L45" s="526">
        <f t="shared" si="23"/>
        <v>0</v>
      </c>
      <c r="M45" s="526">
        <f t="shared" si="23"/>
        <v>0</v>
      </c>
      <c r="N45" s="526">
        <f t="shared" si="23"/>
        <v>0</v>
      </c>
      <c r="O45" s="526">
        <f t="shared" si="23"/>
        <v>0</v>
      </c>
      <c r="P45" s="526">
        <f t="shared" si="23"/>
        <v>0</v>
      </c>
      <c r="Q45" s="526">
        <f t="shared" si="23"/>
        <v>0</v>
      </c>
      <c r="R45" s="526">
        <f t="shared" si="23"/>
        <v>0</v>
      </c>
      <c r="S45" s="526">
        <f t="shared" si="23"/>
        <v>0</v>
      </c>
      <c r="T45" s="468">
        <f t="shared" si="4"/>
        <v>5100</v>
      </c>
      <c r="U45" s="527">
        <f t="shared" si="23"/>
        <v>0</v>
      </c>
      <c r="V45" s="526">
        <f t="shared" si="23"/>
        <v>0</v>
      </c>
      <c r="W45" s="526">
        <f t="shared" si="23"/>
        <v>0</v>
      </c>
      <c r="X45" s="526">
        <f t="shared" si="23"/>
        <v>0</v>
      </c>
      <c r="Y45" s="526">
        <f t="shared" si="23"/>
        <v>0</v>
      </c>
      <c r="Z45" s="526">
        <f t="shared" si="23"/>
        <v>0</v>
      </c>
      <c r="AA45" s="480">
        <f t="shared" si="5"/>
        <v>0</v>
      </c>
      <c r="AB45" s="527">
        <f t="shared" si="23"/>
        <v>0</v>
      </c>
      <c r="AC45" s="526">
        <f t="shared" si="23"/>
        <v>0</v>
      </c>
      <c r="AD45" s="526">
        <f t="shared" si="23"/>
        <v>0</v>
      </c>
      <c r="AE45" s="526">
        <f t="shared" si="23"/>
        <v>0</v>
      </c>
      <c r="AF45" s="526">
        <f t="shared" si="23"/>
        <v>0</v>
      </c>
      <c r="AG45" s="526">
        <f t="shared" si="23"/>
        <v>0</v>
      </c>
      <c r="AH45" s="526">
        <f t="shared" si="23"/>
        <v>0</v>
      </c>
      <c r="AI45" s="526">
        <f t="shared" si="23"/>
        <v>0</v>
      </c>
      <c r="AJ45" s="526">
        <f t="shared" si="23"/>
        <v>0</v>
      </c>
      <c r="AK45" s="526">
        <f t="shared" si="23"/>
        <v>0</v>
      </c>
      <c r="AL45" s="526">
        <f t="shared" si="23"/>
        <v>0</v>
      </c>
      <c r="AM45" s="526">
        <f t="shared" si="23"/>
        <v>0</v>
      </c>
      <c r="AN45" s="481">
        <f t="shared" si="6"/>
        <v>0</v>
      </c>
      <c r="AO45" s="482"/>
    </row>
    <row r="46" spans="1:41" s="200" customFormat="1">
      <c r="A46" s="242"/>
      <c r="B46" s="189"/>
      <c r="C46" s="19" t="s">
        <v>192</v>
      </c>
      <c r="D46" s="74"/>
      <c r="E46" s="632"/>
      <c r="F46" s="632"/>
      <c r="G46" s="632"/>
      <c r="H46" s="632"/>
      <c r="I46" s="632"/>
      <c r="J46" s="632"/>
      <c r="K46" s="632"/>
      <c r="L46" s="190"/>
      <c r="M46" s="190"/>
      <c r="N46" s="190"/>
      <c r="O46" s="190"/>
      <c r="P46" s="190"/>
      <c r="Q46" s="190"/>
      <c r="R46" s="190"/>
      <c r="S46" s="190"/>
      <c r="T46" s="191"/>
      <c r="U46" s="528"/>
      <c r="V46" s="529"/>
      <c r="W46" s="192"/>
      <c r="X46" s="192"/>
      <c r="Y46" s="192"/>
      <c r="Z46" s="192"/>
      <c r="AA46" s="192"/>
      <c r="AB46" s="528"/>
      <c r="AC46" s="529"/>
      <c r="AD46" s="193"/>
      <c r="AE46" s="193"/>
      <c r="AF46" s="194"/>
      <c r="AG46" s="194"/>
      <c r="AH46" s="194"/>
      <c r="AI46" s="194"/>
      <c r="AJ46" s="194"/>
      <c r="AK46" s="194"/>
      <c r="AL46" s="194"/>
      <c r="AM46" s="194"/>
      <c r="AN46" s="195"/>
      <c r="AO46" s="196"/>
    </row>
    <row r="47" spans="1:41" s="200" customFormat="1">
      <c r="A47" s="242"/>
      <c r="B47" s="189"/>
      <c r="C47" s="25" t="s">
        <v>191</v>
      </c>
      <c r="D47" s="80">
        <f>D45+D43+D41+D34+D30+D28+D26+D22+D19+D17+D14+D8</f>
        <v>424000</v>
      </c>
      <c r="E47" s="633"/>
      <c r="F47" s="633"/>
      <c r="G47" s="633"/>
      <c r="H47" s="633"/>
      <c r="I47" s="633"/>
      <c r="J47" s="633"/>
      <c r="K47" s="633"/>
      <c r="L47" s="202"/>
      <c r="M47" s="202"/>
      <c r="N47" s="202"/>
      <c r="O47" s="202"/>
      <c r="P47" s="202"/>
      <c r="Q47" s="202"/>
      <c r="R47" s="202"/>
      <c r="S47" s="202"/>
      <c r="T47" s="80">
        <f>T45+T43+T41+T34+T30+T28+T26+T22+T19+T17+T14+T8</f>
        <v>244372.1</v>
      </c>
      <c r="U47" s="80">
        <f>U45+U43+U41+U34+U30+U28+U26+U22+U19+U17+U14+U8</f>
        <v>0</v>
      </c>
      <c r="V47" s="192"/>
      <c r="W47" s="192"/>
      <c r="X47" s="192"/>
      <c r="Y47" s="192"/>
      <c r="Z47" s="192"/>
      <c r="AA47" s="80">
        <f>AA45+AA43+AA41+AA34+AA30+AA28+AA26+AA22+AA19+AA17+AA14+AA8</f>
        <v>0</v>
      </c>
      <c r="AB47" s="80">
        <f>AB45+AB43+AB41+AB34+AB30+AB28+AB26+AB22+AB19+AB17+AB14+AB8</f>
        <v>126490</v>
      </c>
      <c r="AC47" s="192"/>
      <c r="AD47" s="193"/>
      <c r="AE47" s="193"/>
      <c r="AF47" s="194"/>
      <c r="AG47" s="194"/>
      <c r="AH47" s="194"/>
      <c r="AI47" s="194"/>
      <c r="AJ47" s="194"/>
      <c r="AK47" s="194"/>
      <c r="AL47" s="194"/>
      <c r="AM47" s="194"/>
      <c r="AN47" s="80">
        <f>AN45+AN43+AN41+AN34+AN30+AN28+AN26+AN22+AN19+AN17+AN14+AN8</f>
        <v>108800</v>
      </c>
      <c r="AO47" s="196"/>
    </row>
    <row r="48" spans="1:41" s="200" customFormat="1">
      <c r="A48" s="242"/>
      <c r="B48" s="189"/>
      <c r="C48" s="27" t="s">
        <v>13</v>
      </c>
      <c r="D48" s="154">
        <f>D47-D49</f>
        <v>179627.9</v>
      </c>
      <c r="E48" s="633"/>
      <c r="F48" s="633"/>
      <c r="G48" s="633"/>
      <c r="H48" s="633"/>
      <c r="I48" s="633"/>
      <c r="J48" s="633"/>
      <c r="K48" s="633"/>
      <c r="L48" s="202"/>
      <c r="M48" s="202"/>
      <c r="N48" s="202"/>
      <c r="O48" s="202"/>
      <c r="P48" s="202"/>
      <c r="Q48" s="202"/>
      <c r="R48" s="202"/>
      <c r="S48" s="202"/>
      <c r="T48" s="191"/>
      <c r="U48" s="203"/>
      <c r="V48" s="192"/>
      <c r="W48" s="192"/>
      <c r="X48" s="192"/>
      <c r="Y48" s="192"/>
      <c r="Z48" s="192"/>
      <c r="AA48" s="192"/>
      <c r="AB48" s="204"/>
      <c r="AC48" s="192"/>
      <c r="AD48" s="193"/>
      <c r="AE48" s="193"/>
      <c r="AF48" s="194"/>
      <c r="AG48" s="194"/>
      <c r="AH48" s="194"/>
      <c r="AI48" s="194"/>
      <c r="AJ48" s="194"/>
      <c r="AK48" s="194"/>
      <c r="AL48" s="194"/>
      <c r="AM48" s="194"/>
      <c r="AN48" s="195"/>
      <c r="AO48" s="196"/>
    </row>
    <row r="49" spans="1:41" s="200" customFormat="1">
      <c r="A49" s="242"/>
      <c r="B49" s="189"/>
      <c r="C49" s="33" t="s">
        <v>5</v>
      </c>
      <c r="D49" s="154">
        <f>T47</f>
        <v>244372.1</v>
      </c>
      <c r="E49" s="633"/>
      <c r="F49" s="634"/>
      <c r="G49" s="633"/>
      <c r="H49" s="633"/>
      <c r="I49" s="633"/>
      <c r="J49" s="633"/>
      <c r="K49" s="633"/>
      <c r="L49" s="202"/>
      <c r="M49" s="202"/>
      <c r="N49" s="202"/>
      <c r="O49" s="202"/>
      <c r="P49" s="202"/>
      <c r="Q49" s="202"/>
      <c r="R49" s="202"/>
      <c r="S49" s="202"/>
      <c r="T49" s="191"/>
      <c r="U49" s="203"/>
      <c r="V49" s="192"/>
      <c r="W49" s="192"/>
      <c r="X49" s="192"/>
      <c r="Y49" s="192"/>
      <c r="Z49" s="192"/>
      <c r="AA49" s="192"/>
      <c r="AB49" s="204"/>
      <c r="AC49" s="192"/>
      <c r="AD49" s="193"/>
      <c r="AE49" s="193"/>
      <c r="AF49" s="194"/>
      <c r="AG49" s="194"/>
      <c r="AH49" s="194"/>
      <c r="AI49" s="194"/>
      <c r="AJ49" s="194"/>
      <c r="AK49" s="194"/>
      <c r="AL49" s="194"/>
      <c r="AM49" s="194"/>
      <c r="AN49" s="195"/>
      <c r="AO49" s="196"/>
    </row>
    <row r="50" spans="1:41" s="200" customFormat="1">
      <c r="A50" s="242"/>
      <c r="B50" s="189"/>
      <c r="C50" s="87"/>
      <c r="D50" s="147"/>
      <c r="E50" s="633"/>
      <c r="F50" s="634"/>
      <c r="G50" s="633"/>
      <c r="H50" s="633"/>
      <c r="I50" s="633"/>
      <c r="J50" s="633"/>
      <c r="K50" s="633"/>
      <c r="L50" s="202"/>
      <c r="M50" s="202"/>
      <c r="N50" s="202"/>
      <c r="O50" s="202"/>
      <c r="P50" s="202"/>
      <c r="Q50" s="202"/>
      <c r="R50" s="202"/>
      <c r="S50" s="202"/>
      <c r="T50" s="191"/>
      <c r="U50" s="203"/>
      <c r="V50" s="192"/>
      <c r="W50" s="192"/>
      <c r="X50" s="192"/>
      <c r="Y50" s="192"/>
      <c r="Z50" s="192"/>
      <c r="AA50" s="192"/>
      <c r="AB50" s="204"/>
      <c r="AC50" s="192"/>
      <c r="AD50" s="193"/>
      <c r="AE50" s="193"/>
      <c r="AF50" s="194"/>
      <c r="AG50" s="194"/>
      <c r="AH50" s="194"/>
      <c r="AI50" s="194"/>
      <c r="AJ50" s="194"/>
      <c r="AK50" s="194"/>
      <c r="AL50" s="194"/>
      <c r="AM50" s="194"/>
      <c r="AN50" s="195"/>
      <c r="AO50" s="196"/>
    </row>
    <row r="51" spans="1:41" s="200" customFormat="1">
      <c r="A51" s="242"/>
      <c r="B51" s="189"/>
      <c r="C51" s="19" t="s">
        <v>11</v>
      </c>
      <c r="D51" s="147"/>
      <c r="E51" s="633"/>
      <c r="F51" s="634"/>
      <c r="G51" s="633"/>
      <c r="H51" s="633"/>
      <c r="I51" s="633"/>
      <c r="J51" s="633"/>
      <c r="K51" s="633"/>
      <c r="L51" s="202"/>
      <c r="M51" s="202"/>
      <c r="N51" s="202"/>
      <c r="O51" s="202"/>
      <c r="P51" s="202"/>
      <c r="Q51" s="202"/>
      <c r="R51" s="202"/>
      <c r="S51" s="202"/>
      <c r="T51" s="191"/>
      <c r="U51" s="203"/>
      <c r="V51" s="192"/>
      <c r="W51" s="192"/>
      <c r="X51" s="192"/>
      <c r="Y51" s="192"/>
      <c r="Z51" s="192"/>
      <c r="AA51" s="192"/>
      <c r="AB51" s="204"/>
      <c r="AC51" s="192"/>
      <c r="AD51" s="193"/>
      <c r="AE51" s="193"/>
      <c r="AF51" s="194"/>
      <c r="AG51" s="194"/>
      <c r="AH51" s="194"/>
      <c r="AI51" s="194"/>
      <c r="AJ51" s="194"/>
      <c r="AK51" s="194"/>
      <c r="AL51" s="194"/>
      <c r="AM51" s="194"/>
      <c r="AN51" s="195"/>
      <c r="AO51" s="196"/>
    </row>
    <row r="52" spans="1:41" s="200" customFormat="1">
      <c r="A52" s="242"/>
      <c r="B52" s="189"/>
      <c r="C52" s="25" t="s">
        <v>191</v>
      </c>
      <c r="D52" s="154">
        <f>AA47</f>
        <v>0</v>
      </c>
      <c r="E52" s="633"/>
      <c r="F52" s="633"/>
      <c r="G52" s="633"/>
      <c r="H52" s="633"/>
      <c r="I52" s="633"/>
      <c r="J52" s="633"/>
      <c r="K52" s="633"/>
      <c r="L52" s="202"/>
      <c r="M52" s="202"/>
      <c r="N52" s="202"/>
      <c r="O52" s="202"/>
      <c r="P52" s="202"/>
      <c r="Q52" s="202"/>
      <c r="R52" s="202"/>
      <c r="S52" s="202"/>
      <c r="T52" s="191"/>
      <c r="U52" s="203"/>
      <c r="V52" s="192"/>
      <c r="W52" s="192"/>
      <c r="X52" s="192"/>
      <c r="Y52" s="192"/>
      <c r="Z52" s="192"/>
      <c r="AA52" s="192"/>
      <c r="AB52" s="204"/>
      <c r="AC52" s="192"/>
      <c r="AD52" s="193"/>
      <c r="AE52" s="193"/>
      <c r="AF52" s="194"/>
      <c r="AG52" s="194"/>
      <c r="AH52" s="194"/>
      <c r="AI52" s="194"/>
      <c r="AJ52" s="194"/>
      <c r="AK52" s="194"/>
      <c r="AL52" s="194"/>
      <c r="AM52" s="194"/>
      <c r="AN52" s="195"/>
      <c r="AO52" s="196"/>
    </row>
    <row r="53" spans="1:41" s="200" customFormat="1">
      <c r="A53" s="242"/>
      <c r="B53" s="189"/>
      <c r="C53" s="27" t="s">
        <v>13</v>
      </c>
      <c r="D53" s="154">
        <f>D52-D54</f>
        <v>0</v>
      </c>
      <c r="E53" s="633"/>
      <c r="F53" s="633"/>
      <c r="G53" s="633"/>
      <c r="H53" s="633"/>
      <c r="I53" s="633"/>
      <c r="J53" s="633"/>
      <c r="K53" s="633"/>
      <c r="L53" s="202"/>
      <c r="M53" s="202"/>
      <c r="N53" s="202"/>
      <c r="O53" s="202"/>
      <c r="P53" s="202"/>
      <c r="Q53" s="202"/>
      <c r="R53" s="202"/>
      <c r="S53" s="202"/>
      <c r="T53" s="191"/>
      <c r="U53" s="203"/>
      <c r="V53" s="192"/>
      <c r="W53" s="192"/>
      <c r="X53" s="192"/>
      <c r="Y53" s="192"/>
      <c r="Z53" s="192"/>
      <c r="AA53" s="192"/>
      <c r="AB53" s="204"/>
      <c r="AC53" s="192"/>
      <c r="AD53" s="193"/>
      <c r="AE53" s="193"/>
      <c r="AF53" s="194"/>
      <c r="AG53" s="194"/>
      <c r="AH53" s="194"/>
      <c r="AI53" s="194"/>
      <c r="AJ53" s="194"/>
      <c r="AK53" s="194"/>
      <c r="AL53" s="194"/>
      <c r="AM53" s="194"/>
      <c r="AN53" s="195"/>
      <c r="AO53" s="196"/>
    </row>
    <row r="54" spans="1:41" s="200" customFormat="1">
      <c r="A54" s="242"/>
      <c r="B54" s="189"/>
      <c r="C54" s="33" t="s">
        <v>5</v>
      </c>
      <c r="D54" s="154">
        <f>AZ47</f>
        <v>0</v>
      </c>
      <c r="E54" s="633"/>
      <c r="F54" s="633"/>
      <c r="G54" s="633"/>
      <c r="H54" s="633"/>
      <c r="I54" s="633"/>
      <c r="J54" s="633"/>
      <c r="K54" s="633"/>
      <c r="L54" s="202"/>
      <c r="M54" s="202"/>
      <c r="N54" s="202"/>
      <c r="O54" s="202"/>
      <c r="P54" s="202"/>
      <c r="Q54" s="202"/>
      <c r="R54" s="202"/>
      <c r="S54" s="202"/>
      <c r="T54" s="191"/>
      <c r="U54" s="203"/>
      <c r="V54" s="192"/>
      <c r="W54" s="192"/>
      <c r="X54" s="192"/>
      <c r="Y54" s="192"/>
      <c r="Z54" s="192"/>
      <c r="AA54" s="192"/>
      <c r="AB54" s="204"/>
      <c r="AC54" s="192"/>
      <c r="AD54" s="193"/>
      <c r="AE54" s="193"/>
      <c r="AF54" s="194"/>
      <c r="AG54" s="194"/>
      <c r="AH54" s="194"/>
      <c r="AI54" s="194"/>
      <c r="AJ54" s="194"/>
      <c r="AK54" s="194"/>
      <c r="AL54" s="194"/>
      <c r="AM54" s="194"/>
      <c r="AN54" s="195"/>
      <c r="AO54" s="196"/>
    </row>
    <row r="55" spans="1:41" s="200" customFormat="1">
      <c r="A55" s="242"/>
      <c r="B55" s="189"/>
      <c r="C55" s="87"/>
      <c r="D55" s="147"/>
      <c r="E55" s="633"/>
      <c r="F55" s="633"/>
      <c r="G55" s="633"/>
      <c r="H55" s="633"/>
      <c r="I55" s="633"/>
      <c r="J55" s="633"/>
      <c r="K55" s="633"/>
      <c r="L55" s="202"/>
      <c r="M55" s="202"/>
      <c r="N55" s="202"/>
      <c r="O55" s="202"/>
      <c r="P55" s="202"/>
      <c r="Q55" s="202"/>
      <c r="R55" s="202"/>
      <c r="S55" s="202"/>
      <c r="T55" s="191"/>
      <c r="U55" s="203"/>
      <c r="V55" s="192"/>
      <c r="W55" s="192"/>
      <c r="X55" s="192"/>
      <c r="Y55" s="192"/>
      <c r="Z55" s="192"/>
      <c r="AA55" s="192"/>
      <c r="AB55" s="204"/>
      <c r="AC55" s="192"/>
      <c r="AD55" s="193"/>
      <c r="AE55" s="193"/>
      <c r="AF55" s="194"/>
      <c r="AG55" s="194"/>
      <c r="AH55" s="194"/>
      <c r="AI55" s="194"/>
      <c r="AJ55" s="194"/>
      <c r="AK55" s="194"/>
      <c r="AL55" s="194"/>
      <c r="AM55" s="194"/>
      <c r="AN55" s="195"/>
      <c r="AO55" s="196"/>
    </row>
    <row r="56" spans="1:41" s="200" customFormat="1">
      <c r="A56" s="242"/>
      <c r="B56" s="189"/>
      <c r="C56" s="19" t="s">
        <v>4</v>
      </c>
      <c r="D56" s="147"/>
      <c r="E56" s="633"/>
      <c r="F56" s="633"/>
      <c r="G56" s="633"/>
      <c r="H56" s="633"/>
      <c r="I56" s="633"/>
      <c r="J56" s="633"/>
      <c r="K56" s="633"/>
      <c r="L56" s="202"/>
      <c r="M56" s="202"/>
      <c r="N56" s="202"/>
      <c r="O56" s="202"/>
      <c r="P56" s="202"/>
      <c r="Q56" s="202"/>
      <c r="R56" s="202"/>
      <c r="S56" s="202"/>
      <c r="T56" s="191"/>
      <c r="U56" s="203"/>
      <c r="V56" s="192"/>
      <c r="W56" s="192"/>
      <c r="X56" s="192"/>
      <c r="Y56" s="192"/>
      <c r="Z56" s="192"/>
      <c r="AA56" s="192"/>
      <c r="AB56" s="204"/>
      <c r="AC56" s="192"/>
      <c r="AD56" s="193"/>
      <c r="AE56" s="193"/>
      <c r="AF56" s="194"/>
      <c r="AG56" s="194"/>
      <c r="AH56" s="194"/>
      <c r="AI56" s="194"/>
      <c r="AJ56" s="194"/>
      <c r="AK56" s="194"/>
      <c r="AL56" s="194"/>
      <c r="AM56" s="194"/>
      <c r="AN56" s="195"/>
      <c r="AO56" s="196"/>
    </row>
    <row r="57" spans="1:41" s="200" customFormat="1">
      <c r="A57" s="242"/>
      <c r="B57" s="189"/>
      <c r="C57" s="25" t="s">
        <v>191</v>
      </c>
      <c r="D57" s="154">
        <f>AB47</f>
        <v>126490</v>
      </c>
      <c r="E57" s="633"/>
      <c r="F57" s="633"/>
      <c r="G57" s="633"/>
      <c r="H57" s="633"/>
      <c r="I57" s="633"/>
      <c r="J57" s="633"/>
      <c r="K57" s="633"/>
      <c r="L57" s="202"/>
      <c r="M57" s="202"/>
      <c r="N57" s="202"/>
      <c r="O57" s="202"/>
      <c r="P57" s="202"/>
      <c r="Q57" s="202"/>
      <c r="R57" s="202"/>
      <c r="S57" s="202"/>
      <c r="T57" s="191"/>
      <c r="U57" s="203"/>
      <c r="V57" s="192"/>
      <c r="W57" s="192"/>
      <c r="X57" s="192"/>
      <c r="Y57" s="192"/>
      <c r="Z57" s="192"/>
      <c r="AA57" s="192"/>
      <c r="AB57" s="204"/>
      <c r="AC57" s="192"/>
      <c r="AD57" s="193"/>
      <c r="AE57" s="193"/>
      <c r="AF57" s="194"/>
      <c r="AG57" s="194"/>
      <c r="AH57" s="194"/>
      <c r="AI57" s="194"/>
      <c r="AJ57" s="194"/>
      <c r="AK57" s="194"/>
      <c r="AL57" s="194"/>
      <c r="AM57" s="194"/>
      <c r="AN57" s="195"/>
      <c r="AO57" s="196"/>
    </row>
    <row r="58" spans="1:41" s="200" customFormat="1">
      <c r="A58" s="242"/>
      <c r="B58" s="189"/>
      <c r="C58" s="27" t="s">
        <v>13</v>
      </c>
      <c r="D58" s="154">
        <f>D57-D59</f>
        <v>17690</v>
      </c>
      <c r="E58" s="633"/>
      <c r="F58" s="633"/>
      <c r="G58" s="633"/>
      <c r="H58" s="633"/>
      <c r="I58" s="633"/>
      <c r="J58" s="633"/>
      <c r="K58" s="633"/>
      <c r="L58" s="202"/>
      <c r="M58" s="202"/>
      <c r="N58" s="202"/>
      <c r="O58" s="202"/>
      <c r="P58" s="202"/>
      <c r="Q58" s="202"/>
      <c r="R58" s="202"/>
      <c r="S58" s="202"/>
      <c r="T58" s="191"/>
      <c r="U58" s="203"/>
      <c r="V58" s="192"/>
      <c r="W58" s="192"/>
      <c r="X58" s="192"/>
      <c r="Y58" s="192"/>
      <c r="Z58" s="192"/>
      <c r="AA58" s="192"/>
      <c r="AB58" s="204"/>
      <c r="AC58" s="192"/>
      <c r="AD58" s="193"/>
      <c r="AE58" s="193"/>
      <c r="AF58" s="194"/>
      <c r="AG58" s="194"/>
      <c r="AH58" s="194"/>
      <c r="AI58" s="194"/>
      <c r="AJ58" s="194"/>
      <c r="AK58" s="194"/>
      <c r="AL58" s="194"/>
      <c r="AM58" s="194"/>
      <c r="AN58" s="195"/>
      <c r="AO58" s="196"/>
    </row>
    <row r="59" spans="1:41" s="200" customFormat="1">
      <c r="A59" s="242"/>
      <c r="B59" s="189"/>
      <c r="C59" s="33" t="s">
        <v>5</v>
      </c>
      <c r="D59" s="154">
        <f>AN47</f>
        <v>108800</v>
      </c>
      <c r="E59" s="633"/>
      <c r="F59" s="633"/>
      <c r="G59" s="633"/>
      <c r="H59" s="633"/>
      <c r="I59" s="633"/>
      <c r="J59" s="633"/>
      <c r="K59" s="633"/>
      <c r="L59" s="202"/>
      <c r="M59" s="202"/>
      <c r="N59" s="202"/>
      <c r="O59" s="202"/>
      <c r="P59" s="202"/>
      <c r="Q59" s="202"/>
      <c r="R59" s="202"/>
      <c r="S59" s="202"/>
      <c r="T59" s="191"/>
      <c r="U59" s="203"/>
      <c r="V59" s="192"/>
      <c r="W59" s="192"/>
      <c r="X59" s="192"/>
      <c r="Y59" s="192"/>
      <c r="Z59" s="192"/>
      <c r="AA59" s="192"/>
      <c r="AB59" s="204"/>
      <c r="AC59" s="192"/>
      <c r="AD59" s="193"/>
      <c r="AE59" s="193"/>
      <c r="AF59" s="194"/>
      <c r="AG59" s="194"/>
      <c r="AH59" s="194"/>
      <c r="AI59" s="194"/>
      <c r="AJ59" s="194"/>
      <c r="AK59" s="194"/>
      <c r="AL59" s="194"/>
      <c r="AM59" s="194"/>
      <c r="AN59" s="195"/>
      <c r="AO59" s="196"/>
    </row>
    <row r="60" spans="1:41">
      <c r="B60" s="189"/>
      <c r="C60" s="202"/>
      <c r="D60" s="205"/>
      <c r="E60" s="633"/>
      <c r="F60" s="633"/>
      <c r="G60" s="633"/>
      <c r="H60" s="633"/>
      <c r="I60" s="633"/>
      <c r="J60" s="633"/>
      <c r="K60" s="633"/>
      <c r="L60" s="202"/>
      <c r="M60" s="202"/>
      <c r="N60" s="202"/>
      <c r="O60" s="202"/>
      <c r="P60" s="202"/>
      <c r="Q60" s="202"/>
      <c r="R60" s="202"/>
      <c r="S60" s="202"/>
      <c r="T60" s="191"/>
      <c r="U60" s="203"/>
      <c r="V60" s="192"/>
      <c r="W60" s="192"/>
      <c r="X60" s="192"/>
      <c r="Y60" s="192"/>
      <c r="Z60" s="192"/>
      <c r="AA60" s="192"/>
      <c r="AB60" s="204"/>
      <c r="AC60" s="192"/>
      <c r="AD60" s="193"/>
      <c r="AE60" s="193"/>
    </row>
    <row r="61" spans="1:41">
      <c r="B61" s="208"/>
      <c r="C61" s="209"/>
      <c r="E61" s="635"/>
      <c r="F61" s="635"/>
      <c r="G61" s="635"/>
      <c r="H61" s="635"/>
      <c r="I61" s="635"/>
      <c r="J61" s="635"/>
      <c r="K61" s="635"/>
      <c r="L61" s="209"/>
      <c r="M61" s="209"/>
      <c r="N61" s="209"/>
      <c r="O61" s="209"/>
      <c r="P61" s="209"/>
      <c r="Q61" s="209"/>
      <c r="R61" s="209"/>
      <c r="S61" s="209"/>
    </row>
    <row r="62" spans="1:41">
      <c r="B62" s="215"/>
      <c r="C62" s="216"/>
      <c r="E62" s="636"/>
      <c r="F62" s="636"/>
      <c r="G62" s="636"/>
      <c r="H62" s="636"/>
      <c r="I62" s="636"/>
      <c r="J62" s="636"/>
      <c r="K62" s="636"/>
      <c r="L62" s="216"/>
      <c r="M62" s="216"/>
      <c r="N62" s="216"/>
      <c r="O62" s="216"/>
      <c r="P62" s="216"/>
      <c r="Q62" s="216"/>
      <c r="R62" s="216"/>
      <c r="S62" s="216"/>
    </row>
    <row r="63" spans="1:41">
      <c r="B63" s="215"/>
      <c r="C63" s="216"/>
      <c r="E63" s="636"/>
      <c r="F63" s="636"/>
      <c r="G63" s="636"/>
      <c r="H63" s="636"/>
      <c r="I63" s="636"/>
      <c r="J63" s="636"/>
      <c r="K63" s="636"/>
      <c r="L63" s="216"/>
      <c r="M63" s="216"/>
      <c r="N63" s="216"/>
      <c r="O63" s="216"/>
      <c r="P63" s="216"/>
      <c r="Q63" s="216"/>
      <c r="R63" s="216"/>
      <c r="S63" s="216"/>
    </row>
    <row r="70" spans="1:39">
      <c r="A70" s="243"/>
      <c r="D70" s="218"/>
      <c r="U70" s="219"/>
      <c r="AB70" s="219"/>
      <c r="AD70" s="220"/>
      <c r="AE70" s="30"/>
      <c r="AF70" s="30"/>
      <c r="AG70" s="30"/>
      <c r="AH70" s="30"/>
      <c r="AI70" s="30"/>
      <c r="AJ70" s="30"/>
      <c r="AK70" s="30"/>
      <c r="AL70" s="30"/>
      <c r="AM70" s="30"/>
    </row>
    <row r="71" spans="1:39">
      <c r="A71" s="243"/>
      <c r="D71" s="218"/>
      <c r="U71" s="219"/>
      <c r="AB71" s="219"/>
      <c r="AD71" s="220"/>
      <c r="AE71" s="30"/>
      <c r="AF71" s="30"/>
      <c r="AG71" s="30"/>
      <c r="AH71" s="30"/>
      <c r="AI71" s="30"/>
      <c r="AJ71" s="30"/>
      <c r="AK71" s="30"/>
      <c r="AL71" s="30"/>
      <c r="AM71" s="30"/>
    </row>
    <row r="73" spans="1:39">
      <c r="A73" s="243"/>
      <c r="D73" s="218"/>
      <c r="U73" s="219"/>
      <c r="AB73" s="219"/>
      <c r="AD73" s="220"/>
      <c r="AE73" s="30"/>
      <c r="AF73" s="30"/>
      <c r="AG73" s="30"/>
      <c r="AH73" s="30"/>
      <c r="AI73" s="30"/>
      <c r="AJ73" s="30"/>
      <c r="AK73" s="30"/>
      <c r="AL73" s="30"/>
      <c r="AM73" s="30"/>
    </row>
    <row r="75" spans="1:39">
      <c r="A75" s="243"/>
      <c r="D75" s="218"/>
      <c r="U75" s="219"/>
      <c r="AB75" s="219"/>
      <c r="AD75" s="220"/>
      <c r="AE75" s="30"/>
      <c r="AF75" s="30"/>
      <c r="AG75" s="30"/>
      <c r="AH75" s="30"/>
      <c r="AI75" s="30"/>
      <c r="AJ75" s="30"/>
      <c r="AK75" s="30"/>
      <c r="AL75" s="30"/>
      <c r="AM75" s="30"/>
    </row>
    <row r="77" spans="1:39">
      <c r="A77" s="243"/>
      <c r="D77" s="218"/>
      <c r="U77" s="219"/>
      <c r="AB77" s="219"/>
      <c r="AD77" s="220"/>
      <c r="AE77" s="30"/>
      <c r="AF77" s="30"/>
      <c r="AG77" s="30"/>
      <c r="AH77" s="30"/>
      <c r="AI77" s="30"/>
      <c r="AJ77" s="30"/>
      <c r="AK77" s="30"/>
      <c r="AL77" s="30"/>
      <c r="AM77" s="30"/>
    </row>
    <row r="79" spans="1:39">
      <c r="A79" s="243"/>
      <c r="D79" s="218"/>
      <c r="U79" s="219"/>
      <c r="AB79" s="219"/>
      <c r="AD79" s="220"/>
      <c r="AE79" s="30"/>
      <c r="AF79" s="30"/>
      <c r="AG79" s="30"/>
      <c r="AH79" s="30"/>
      <c r="AI79" s="30"/>
      <c r="AJ79" s="30"/>
      <c r="AK79" s="30"/>
      <c r="AL79" s="30"/>
      <c r="AM79" s="30"/>
    </row>
    <row r="86" spans="1:39">
      <c r="A86" s="243"/>
      <c r="D86" s="218"/>
      <c r="U86" s="219"/>
      <c r="AB86" s="219"/>
      <c r="AD86" s="220"/>
      <c r="AE86" s="30"/>
      <c r="AF86" s="30"/>
      <c r="AG86" s="30"/>
      <c r="AH86" s="30"/>
      <c r="AI86" s="30"/>
      <c r="AJ86" s="30"/>
      <c r="AK86" s="30"/>
      <c r="AL86" s="30"/>
      <c r="AM86" s="30"/>
    </row>
    <row r="90" spans="1:39">
      <c r="A90" s="243"/>
      <c r="D90" s="218"/>
      <c r="U90" s="219"/>
      <c r="AB90" s="219"/>
      <c r="AD90" s="220"/>
      <c r="AE90" s="30"/>
      <c r="AF90" s="30"/>
      <c r="AG90" s="30"/>
      <c r="AH90" s="30"/>
      <c r="AI90" s="30"/>
      <c r="AJ90" s="30"/>
      <c r="AK90" s="30"/>
      <c r="AL90" s="30"/>
      <c r="AM90" s="30"/>
    </row>
    <row r="94" spans="1:39">
      <c r="A94" s="243"/>
      <c r="D94" s="218"/>
      <c r="U94" s="219"/>
      <c r="AB94" s="219"/>
      <c r="AD94" s="220"/>
      <c r="AE94" s="30"/>
      <c r="AF94" s="30"/>
      <c r="AG94" s="30"/>
      <c r="AH94" s="30"/>
      <c r="AI94" s="30"/>
      <c r="AJ94" s="30"/>
      <c r="AK94" s="30"/>
      <c r="AL94" s="30"/>
      <c r="AM94" s="30"/>
    </row>
    <row r="101" spans="1:41" s="199" customFormat="1">
      <c r="A101" s="242"/>
      <c r="B101" s="217"/>
      <c r="C101" s="186"/>
      <c r="D101" s="221"/>
      <c r="E101" s="637"/>
      <c r="F101" s="637"/>
      <c r="G101" s="637"/>
      <c r="H101" s="637"/>
      <c r="I101" s="637"/>
      <c r="J101" s="637"/>
      <c r="K101" s="637"/>
      <c r="L101" s="186"/>
      <c r="M101" s="186"/>
      <c r="N101" s="186"/>
      <c r="O101" s="186"/>
      <c r="P101" s="186"/>
      <c r="Q101" s="186"/>
      <c r="R101" s="186"/>
      <c r="S101" s="186"/>
      <c r="T101" s="211"/>
      <c r="U101" s="222"/>
      <c r="AA101" s="71"/>
      <c r="AB101" s="223"/>
      <c r="AD101" s="224"/>
      <c r="AE101" s="167"/>
      <c r="AF101" s="225"/>
      <c r="AG101" s="225"/>
      <c r="AH101" s="225"/>
      <c r="AI101" s="225"/>
      <c r="AJ101" s="225"/>
      <c r="AK101" s="225"/>
      <c r="AL101" s="225"/>
      <c r="AM101" s="225"/>
      <c r="AN101" s="91"/>
      <c r="AO101" s="226"/>
    </row>
    <row r="102" spans="1:41" s="200" customFormat="1">
      <c r="A102" s="242"/>
      <c r="B102" s="217"/>
      <c r="C102" s="186"/>
      <c r="D102" s="210"/>
      <c r="E102" s="637"/>
      <c r="F102" s="637"/>
      <c r="G102" s="637"/>
      <c r="H102" s="637"/>
      <c r="I102" s="637"/>
      <c r="J102" s="637"/>
      <c r="K102" s="637"/>
      <c r="L102" s="186"/>
      <c r="M102" s="186"/>
      <c r="N102" s="186"/>
      <c r="O102" s="186"/>
      <c r="P102" s="186"/>
      <c r="Q102" s="186"/>
      <c r="R102" s="186"/>
      <c r="S102" s="186"/>
      <c r="T102" s="211"/>
      <c r="U102" s="212"/>
      <c r="AA102" s="30"/>
      <c r="AB102" s="213"/>
      <c r="AD102" s="214"/>
      <c r="AE102" s="206"/>
      <c r="AF102" s="194"/>
      <c r="AG102" s="194"/>
      <c r="AH102" s="194"/>
      <c r="AI102" s="194"/>
      <c r="AJ102" s="194"/>
      <c r="AK102" s="194"/>
      <c r="AL102" s="194"/>
      <c r="AM102" s="194"/>
      <c r="AN102" s="195"/>
      <c r="AO102" s="196"/>
    </row>
    <row r="103" spans="1:41" s="200" customFormat="1">
      <c r="A103" s="242"/>
      <c r="B103" s="217"/>
      <c r="C103" s="186"/>
      <c r="D103" s="210"/>
      <c r="E103" s="637"/>
      <c r="F103" s="637"/>
      <c r="G103" s="637"/>
      <c r="H103" s="637"/>
      <c r="I103" s="637"/>
      <c r="J103" s="637"/>
      <c r="K103" s="637"/>
      <c r="L103" s="186"/>
      <c r="M103" s="186"/>
      <c r="N103" s="186"/>
      <c r="O103" s="186"/>
      <c r="P103" s="186"/>
      <c r="Q103" s="186"/>
      <c r="R103" s="186"/>
      <c r="S103" s="186"/>
      <c r="T103" s="211"/>
      <c r="U103" s="212"/>
      <c r="AA103" s="30"/>
      <c r="AB103" s="213"/>
      <c r="AD103" s="214"/>
      <c r="AE103" s="206"/>
      <c r="AF103" s="194"/>
      <c r="AG103" s="194"/>
      <c r="AH103" s="194"/>
      <c r="AI103" s="194"/>
      <c r="AJ103" s="194"/>
      <c r="AK103" s="194"/>
      <c r="AL103" s="194"/>
      <c r="AM103" s="194"/>
      <c r="AN103" s="195"/>
      <c r="AO103" s="196"/>
    </row>
    <row r="104" spans="1:41" s="200" customFormat="1">
      <c r="A104" s="242"/>
      <c r="B104" s="217"/>
      <c r="C104" s="186"/>
      <c r="D104" s="210"/>
      <c r="E104" s="637"/>
      <c r="F104" s="637"/>
      <c r="G104" s="637"/>
      <c r="H104" s="637"/>
      <c r="I104" s="637"/>
      <c r="J104" s="637"/>
      <c r="K104" s="637"/>
      <c r="L104" s="186"/>
      <c r="M104" s="186"/>
      <c r="N104" s="186"/>
      <c r="O104" s="186"/>
      <c r="P104" s="186"/>
      <c r="Q104" s="186"/>
      <c r="R104" s="186"/>
      <c r="S104" s="186"/>
      <c r="T104" s="211"/>
      <c r="U104" s="212"/>
      <c r="AA104" s="30"/>
      <c r="AB104" s="213"/>
      <c r="AD104" s="214"/>
      <c r="AE104" s="206"/>
      <c r="AF104" s="194"/>
      <c r="AG104" s="194"/>
      <c r="AH104" s="194"/>
      <c r="AI104" s="194"/>
      <c r="AJ104" s="194"/>
      <c r="AK104" s="194"/>
      <c r="AL104" s="194"/>
      <c r="AM104" s="194"/>
      <c r="AN104" s="195"/>
      <c r="AO104" s="196"/>
    </row>
    <row r="105" spans="1:41" s="200" customFormat="1">
      <c r="A105" s="242"/>
      <c r="B105" s="217"/>
      <c r="C105" s="186"/>
      <c r="D105" s="210"/>
      <c r="E105" s="637"/>
      <c r="F105" s="637"/>
      <c r="G105" s="637"/>
      <c r="H105" s="637"/>
      <c r="I105" s="637"/>
      <c r="J105" s="637"/>
      <c r="K105" s="637"/>
      <c r="L105" s="186"/>
      <c r="M105" s="186"/>
      <c r="N105" s="186"/>
      <c r="O105" s="186"/>
      <c r="P105" s="186"/>
      <c r="Q105" s="186"/>
      <c r="R105" s="186"/>
      <c r="S105" s="186"/>
      <c r="T105" s="211"/>
      <c r="U105" s="212"/>
      <c r="AA105" s="30"/>
      <c r="AB105" s="213"/>
      <c r="AD105" s="214"/>
      <c r="AE105" s="206"/>
      <c r="AF105" s="194"/>
      <c r="AG105" s="194"/>
      <c r="AH105" s="194"/>
      <c r="AI105" s="194"/>
      <c r="AJ105" s="194"/>
      <c r="AK105" s="194"/>
      <c r="AL105" s="194"/>
      <c r="AM105" s="194"/>
      <c r="AN105" s="195"/>
      <c r="AO105" s="196"/>
    </row>
    <row r="106" spans="1:41" s="200" customFormat="1">
      <c r="A106" s="242"/>
      <c r="B106" s="217"/>
      <c r="C106" s="186"/>
      <c r="D106" s="210"/>
      <c r="E106" s="637"/>
      <c r="F106" s="637"/>
      <c r="G106" s="637"/>
      <c r="H106" s="637"/>
      <c r="I106" s="637"/>
      <c r="J106" s="637"/>
      <c r="K106" s="637"/>
      <c r="L106" s="186"/>
      <c r="M106" s="186"/>
      <c r="N106" s="186"/>
      <c r="O106" s="186"/>
      <c r="P106" s="186"/>
      <c r="Q106" s="186"/>
      <c r="R106" s="186"/>
      <c r="S106" s="186"/>
      <c r="T106" s="211"/>
      <c r="U106" s="212"/>
      <c r="AA106" s="30"/>
      <c r="AB106" s="213"/>
      <c r="AD106" s="214"/>
      <c r="AE106" s="206"/>
      <c r="AF106" s="194"/>
      <c r="AG106" s="194"/>
      <c r="AH106" s="194"/>
      <c r="AI106" s="194"/>
      <c r="AJ106" s="194"/>
      <c r="AK106" s="194"/>
      <c r="AL106" s="194"/>
      <c r="AM106" s="194"/>
      <c r="AN106" s="195"/>
      <c r="AO106" s="196"/>
    </row>
    <row r="107" spans="1:41" s="200" customFormat="1">
      <c r="A107" s="242"/>
      <c r="B107" s="217"/>
      <c r="C107" s="186"/>
      <c r="D107" s="210"/>
      <c r="E107" s="637"/>
      <c r="F107" s="637"/>
      <c r="G107" s="637"/>
      <c r="H107" s="637"/>
      <c r="I107" s="637"/>
      <c r="J107" s="637"/>
      <c r="K107" s="637"/>
      <c r="L107" s="186"/>
      <c r="M107" s="186"/>
      <c r="N107" s="186"/>
      <c r="O107" s="186"/>
      <c r="P107" s="186"/>
      <c r="Q107" s="186"/>
      <c r="R107" s="186"/>
      <c r="S107" s="186"/>
      <c r="T107" s="211"/>
      <c r="U107" s="212"/>
      <c r="AA107" s="30"/>
      <c r="AB107" s="213"/>
      <c r="AD107" s="214"/>
      <c r="AE107" s="206"/>
      <c r="AF107" s="194"/>
      <c r="AG107" s="194"/>
      <c r="AH107" s="194"/>
      <c r="AI107" s="194"/>
      <c r="AJ107" s="194"/>
      <c r="AK107" s="194"/>
      <c r="AL107" s="194"/>
      <c r="AM107" s="194"/>
      <c r="AN107" s="195"/>
      <c r="AO107" s="196"/>
    </row>
    <row r="111" spans="1:41">
      <c r="B111" s="227"/>
      <c r="C111" s="228"/>
      <c r="L111" s="228"/>
      <c r="M111" s="228"/>
      <c r="N111" s="228"/>
      <c r="O111" s="228"/>
      <c r="P111" s="228"/>
      <c r="Q111" s="228"/>
      <c r="R111" s="228"/>
      <c r="S111" s="228"/>
    </row>
    <row r="112" spans="1:41">
      <c r="B112" s="227"/>
      <c r="C112" s="228"/>
      <c r="L112" s="228"/>
      <c r="M112" s="228"/>
      <c r="N112" s="228"/>
      <c r="O112" s="228"/>
      <c r="P112" s="228"/>
      <c r="Q112" s="228"/>
      <c r="R112" s="228"/>
      <c r="S112" s="228"/>
    </row>
    <row r="113" spans="1:39">
      <c r="B113" s="227"/>
      <c r="C113" s="228"/>
      <c r="L113" s="228"/>
      <c r="M113" s="228"/>
      <c r="N113" s="228"/>
      <c r="O113" s="228"/>
      <c r="P113" s="228"/>
      <c r="Q113" s="228"/>
      <c r="R113" s="228"/>
      <c r="S113" s="228"/>
    </row>
    <row r="114" spans="1:39">
      <c r="A114" s="243"/>
      <c r="B114" s="227"/>
      <c r="C114" s="228"/>
      <c r="D114" s="218"/>
      <c r="L114" s="228"/>
      <c r="M114" s="228"/>
      <c r="N114" s="228"/>
      <c r="O114" s="228"/>
      <c r="P114" s="228"/>
      <c r="Q114" s="228"/>
      <c r="R114" s="228"/>
      <c r="S114" s="228"/>
      <c r="U114" s="219"/>
      <c r="AB114" s="219"/>
      <c r="AD114" s="220"/>
      <c r="AE114" s="30"/>
      <c r="AF114" s="30"/>
      <c r="AG114" s="30"/>
      <c r="AH114" s="30"/>
      <c r="AI114" s="30"/>
      <c r="AJ114" s="30"/>
      <c r="AK114" s="30"/>
      <c r="AL114" s="30"/>
      <c r="AM114" s="30"/>
    </row>
    <row r="116" spans="1:39">
      <c r="A116" s="243"/>
      <c r="B116" s="145"/>
      <c r="C116" s="32"/>
      <c r="D116" s="218"/>
      <c r="E116" s="31"/>
      <c r="F116" s="31"/>
      <c r="G116" s="31"/>
      <c r="H116" s="31"/>
      <c r="I116" s="31"/>
      <c r="J116" s="31"/>
      <c r="K116" s="31"/>
      <c r="L116" s="32"/>
      <c r="M116" s="32"/>
      <c r="N116" s="32"/>
      <c r="O116" s="32"/>
      <c r="P116" s="32"/>
      <c r="Q116" s="32"/>
      <c r="R116" s="32"/>
      <c r="S116" s="32"/>
      <c r="U116" s="219"/>
      <c r="AB116" s="219"/>
      <c r="AD116" s="220"/>
      <c r="AE116" s="30"/>
      <c r="AF116" s="30"/>
      <c r="AG116" s="30"/>
      <c r="AH116" s="30"/>
      <c r="AI116" s="30"/>
      <c r="AJ116" s="30"/>
      <c r="AK116" s="30"/>
      <c r="AL116" s="30"/>
      <c r="AM116" s="30"/>
    </row>
    <row r="117" spans="1:39">
      <c r="A117" s="243"/>
      <c r="B117" s="145"/>
      <c r="C117" s="32"/>
      <c r="D117" s="218"/>
      <c r="E117" s="31"/>
      <c r="F117" s="31"/>
      <c r="G117" s="31"/>
      <c r="H117" s="31"/>
      <c r="I117" s="31"/>
      <c r="J117" s="31"/>
      <c r="K117" s="31"/>
      <c r="L117" s="32"/>
      <c r="M117" s="32"/>
      <c r="N117" s="32"/>
      <c r="O117" s="32"/>
      <c r="P117" s="32"/>
      <c r="Q117" s="32"/>
      <c r="R117" s="32"/>
      <c r="S117" s="32"/>
      <c r="U117" s="219"/>
      <c r="AB117" s="219"/>
      <c r="AD117" s="220"/>
      <c r="AE117" s="30"/>
      <c r="AF117" s="30"/>
      <c r="AG117" s="30"/>
      <c r="AH117" s="30"/>
      <c r="AI117" s="30"/>
      <c r="AJ117" s="30"/>
      <c r="AK117" s="30"/>
      <c r="AL117" s="30"/>
      <c r="AM117" s="30"/>
    </row>
    <row r="118" spans="1:39">
      <c r="A118" s="243"/>
      <c r="B118" s="145"/>
      <c r="C118" s="32"/>
      <c r="D118" s="218"/>
      <c r="E118" s="31"/>
      <c r="F118" s="31"/>
      <c r="G118" s="31"/>
      <c r="H118" s="31"/>
      <c r="I118" s="31"/>
      <c r="J118" s="31"/>
      <c r="K118" s="31"/>
      <c r="L118" s="32"/>
      <c r="M118" s="32"/>
      <c r="N118" s="32"/>
      <c r="O118" s="32"/>
      <c r="P118" s="32"/>
      <c r="Q118" s="32"/>
      <c r="R118" s="32"/>
      <c r="S118" s="32"/>
      <c r="U118" s="219"/>
      <c r="AB118" s="219"/>
      <c r="AD118" s="220"/>
      <c r="AE118" s="30"/>
      <c r="AF118" s="30"/>
      <c r="AG118" s="30"/>
      <c r="AH118" s="30"/>
      <c r="AI118" s="30"/>
      <c r="AJ118" s="30"/>
      <c r="AK118" s="30"/>
      <c r="AL118" s="30"/>
      <c r="AM118" s="30"/>
    </row>
    <row r="119" spans="1:39">
      <c r="A119" s="243"/>
      <c r="B119" s="145"/>
      <c r="C119" s="32"/>
      <c r="D119" s="218"/>
      <c r="E119" s="31"/>
      <c r="F119" s="31"/>
      <c r="G119" s="31"/>
      <c r="H119" s="31"/>
      <c r="I119" s="31"/>
      <c r="J119" s="31"/>
      <c r="K119" s="31"/>
      <c r="L119" s="32"/>
      <c r="M119" s="32"/>
      <c r="N119" s="32"/>
      <c r="O119" s="32"/>
      <c r="P119" s="32"/>
      <c r="Q119" s="32"/>
      <c r="R119" s="32"/>
      <c r="S119" s="32"/>
      <c r="U119" s="219"/>
      <c r="AB119" s="219"/>
      <c r="AD119" s="220"/>
      <c r="AE119" s="30"/>
      <c r="AF119" s="30"/>
      <c r="AG119" s="30"/>
      <c r="AH119" s="30"/>
      <c r="AI119" s="30"/>
      <c r="AJ119" s="30"/>
      <c r="AK119" s="30"/>
      <c r="AL119" s="30"/>
      <c r="AM119" s="30"/>
    </row>
    <row r="170" spans="1:39">
      <c r="A170" s="243"/>
      <c r="D170" s="210" t="s">
        <v>2</v>
      </c>
      <c r="U170" s="219"/>
      <c r="AB170" s="219"/>
      <c r="AD170" s="220"/>
      <c r="AE170" s="30"/>
      <c r="AF170" s="30"/>
      <c r="AG170" s="30"/>
      <c r="AH170" s="30"/>
      <c r="AI170" s="30"/>
      <c r="AJ170" s="30"/>
      <c r="AK170" s="30"/>
      <c r="AL170" s="30"/>
      <c r="AM170" s="30"/>
    </row>
  </sheetData>
  <pageMargins left="0.7" right="0.7" top="0.75" bottom="0.75" header="0.3" footer="0.3"/>
  <pageSetup orientation="portrait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1"/>
  <sheetViews>
    <sheetView topLeftCell="A7" zoomScale="85" zoomScaleNormal="85" workbookViewId="0">
      <selection activeCell="D10" sqref="D10"/>
    </sheetView>
  </sheetViews>
  <sheetFormatPr defaultColWidth="9" defaultRowHeight="24"/>
  <cols>
    <col min="1" max="1" width="7.28515625" style="243" bestFit="1" customWidth="1"/>
    <col min="2" max="2" width="33.140625" style="73" customWidth="1"/>
    <col min="3" max="3" width="41.7109375" style="186" customWidth="1"/>
    <col min="4" max="4" width="14.5703125" style="185" customWidth="1"/>
    <col min="5" max="5" width="11.7109375" style="184" bestFit="1" customWidth="1"/>
    <col min="6" max="6" width="10.5703125" style="184" bestFit="1" customWidth="1"/>
    <col min="7" max="13" width="4.85546875" style="184" bestFit="1" customWidth="1"/>
    <col min="14" max="14" width="8.5703125" style="184" bestFit="1" customWidth="1"/>
    <col min="15" max="15" width="14.140625" style="167" customWidth="1"/>
    <col min="16" max="16" width="12.42578125" style="185" customWidth="1"/>
    <col min="17" max="17" width="9" style="30"/>
    <col min="18" max="18" width="11.7109375" style="30" bestFit="1" customWidth="1"/>
    <col min="19" max="16384" width="9" style="30"/>
  </cols>
  <sheetData>
    <row r="1" spans="1:18" s="167" customFormat="1">
      <c r="A1" s="240" t="s">
        <v>1</v>
      </c>
      <c r="B1" s="3" t="s">
        <v>0</v>
      </c>
      <c r="C1" s="163" t="s">
        <v>9</v>
      </c>
      <c r="D1" s="398" t="s">
        <v>3</v>
      </c>
      <c r="E1" s="164">
        <v>1</v>
      </c>
      <c r="F1" s="164">
        <v>2</v>
      </c>
      <c r="G1" s="164">
        <v>3</v>
      </c>
      <c r="H1" s="164">
        <v>4</v>
      </c>
      <c r="I1" s="164">
        <v>5</v>
      </c>
      <c r="J1" s="164">
        <v>6</v>
      </c>
      <c r="K1" s="164">
        <v>7</v>
      </c>
      <c r="L1" s="164">
        <v>8</v>
      </c>
      <c r="M1" s="164">
        <v>9</v>
      </c>
      <c r="N1" s="164">
        <v>10</v>
      </c>
      <c r="O1" s="165" t="s">
        <v>5</v>
      </c>
      <c r="P1" s="166"/>
      <c r="R1" s="168"/>
    </row>
    <row r="2" spans="1:18" s="192" customFormat="1">
      <c r="A2" s="52">
        <v>1</v>
      </c>
      <c r="B2" s="5" t="s">
        <v>28</v>
      </c>
      <c r="C2" s="244" t="s">
        <v>29</v>
      </c>
      <c r="D2" s="399">
        <v>12000</v>
      </c>
      <c r="E2" s="565">
        <v>740</v>
      </c>
      <c r="F2" s="12"/>
      <c r="G2" s="246"/>
      <c r="H2" s="12"/>
      <c r="I2" s="12"/>
      <c r="J2" s="12"/>
      <c r="K2" s="12"/>
      <c r="L2" s="12"/>
      <c r="M2" s="12"/>
      <c r="N2" s="245"/>
      <c r="O2" s="248">
        <f>D2-E2-F2-G2-H2-N2-I2-J2-K2-L2-M2</f>
        <v>11260</v>
      </c>
      <c r="P2" s="6" t="s">
        <v>79</v>
      </c>
      <c r="R2" s="363"/>
    </row>
    <row r="3" spans="1:18" s="173" customFormat="1">
      <c r="A3" s="365"/>
      <c r="B3" s="170" t="s">
        <v>7</v>
      </c>
      <c r="C3" s="119"/>
      <c r="D3" s="400">
        <f>D2</f>
        <v>12000</v>
      </c>
      <c r="E3" s="171">
        <f t="shared" ref="E3:N3" si="0">E2</f>
        <v>740</v>
      </c>
      <c r="F3" s="171">
        <f t="shared" si="0"/>
        <v>0</v>
      </c>
      <c r="G3" s="171">
        <f t="shared" si="0"/>
        <v>0</v>
      </c>
      <c r="H3" s="171">
        <f t="shared" si="0"/>
        <v>0</v>
      </c>
      <c r="I3" s="171">
        <f t="shared" si="0"/>
        <v>0</v>
      </c>
      <c r="J3" s="171">
        <f t="shared" si="0"/>
        <v>0</v>
      </c>
      <c r="K3" s="171">
        <f t="shared" si="0"/>
        <v>0</v>
      </c>
      <c r="L3" s="171">
        <f t="shared" si="0"/>
        <v>0</v>
      </c>
      <c r="M3" s="171">
        <f t="shared" si="0"/>
        <v>0</v>
      </c>
      <c r="N3" s="171">
        <f t="shared" si="0"/>
        <v>0</v>
      </c>
      <c r="O3" s="172">
        <f t="shared" ref="O3:O27" si="1">D3-E3-F3-G3-H3-N3-I3-J3-K3-L3-M3</f>
        <v>11260</v>
      </c>
      <c r="P3" s="171"/>
    </row>
    <row r="4" spans="1:18" s="192" customFormat="1" ht="20.25" customHeight="1">
      <c r="A4" s="52">
        <v>2</v>
      </c>
      <c r="B4" s="5" t="s">
        <v>30</v>
      </c>
      <c r="C4" s="244" t="s">
        <v>368</v>
      </c>
      <c r="D4" s="399">
        <v>4000</v>
      </c>
      <c r="E4" s="565">
        <v>150</v>
      </c>
      <c r="F4" s="431">
        <v>2655</v>
      </c>
      <c r="G4" s="12"/>
      <c r="H4" s="12"/>
      <c r="I4" s="12"/>
      <c r="J4" s="12"/>
      <c r="K4" s="12"/>
      <c r="L4" s="12"/>
      <c r="M4" s="12"/>
      <c r="N4" s="12"/>
      <c r="O4" s="248">
        <f t="shared" si="1"/>
        <v>1195</v>
      </c>
      <c r="P4" s="6" t="s">
        <v>76</v>
      </c>
    </row>
    <row r="5" spans="1:18" s="192" customFormat="1" ht="25.5" customHeight="1">
      <c r="A5" s="301"/>
      <c r="B5" s="5"/>
      <c r="C5" s="244" t="s">
        <v>367</v>
      </c>
      <c r="D5" s="399">
        <v>4000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>
        <f t="shared" si="1"/>
        <v>4000</v>
      </c>
      <c r="P5" s="6"/>
      <c r="R5" s="364"/>
    </row>
    <row r="6" spans="1:18" s="190" customFormat="1">
      <c r="A6" s="301"/>
      <c r="B6" s="5"/>
      <c r="C6" s="244" t="s">
        <v>366</v>
      </c>
      <c r="D6" s="399">
        <v>5000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>
        <f t="shared" si="1"/>
        <v>5000</v>
      </c>
      <c r="P6" s="6"/>
    </row>
    <row r="7" spans="1:18" s="70" customFormat="1">
      <c r="A7" s="365"/>
      <c r="B7" s="170" t="s">
        <v>7</v>
      </c>
      <c r="C7" s="119"/>
      <c r="D7" s="400">
        <f>SUM(D4:D6)</f>
        <v>13000</v>
      </c>
      <c r="E7" s="171">
        <f t="shared" ref="E7:P7" si="2">SUM(E4:E6)</f>
        <v>150</v>
      </c>
      <c r="F7" s="171">
        <f t="shared" si="2"/>
        <v>2655</v>
      </c>
      <c r="G7" s="171">
        <f t="shared" si="2"/>
        <v>0</v>
      </c>
      <c r="H7" s="171">
        <f t="shared" si="2"/>
        <v>0</v>
      </c>
      <c r="I7" s="171">
        <f t="shared" si="2"/>
        <v>0</v>
      </c>
      <c r="J7" s="171">
        <f t="shared" si="2"/>
        <v>0</v>
      </c>
      <c r="K7" s="171">
        <f t="shared" si="2"/>
        <v>0</v>
      </c>
      <c r="L7" s="171">
        <f t="shared" si="2"/>
        <v>0</v>
      </c>
      <c r="M7" s="171">
        <f t="shared" si="2"/>
        <v>0</v>
      </c>
      <c r="N7" s="171">
        <f t="shared" si="2"/>
        <v>0</v>
      </c>
      <c r="O7" s="172">
        <f t="shared" si="1"/>
        <v>10195</v>
      </c>
      <c r="P7" s="171">
        <f t="shared" si="2"/>
        <v>0</v>
      </c>
      <c r="R7" s="169"/>
    </row>
    <row r="8" spans="1:18" s="192" customFormat="1">
      <c r="A8" s="229">
        <v>3</v>
      </c>
      <c r="B8" s="5" t="s">
        <v>31</v>
      </c>
      <c r="C8" s="11" t="s">
        <v>19</v>
      </c>
      <c r="D8" s="399">
        <v>500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248">
        <f t="shared" si="1"/>
        <v>500</v>
      </c>
      <c r="P8" s="6" t="s">
        <v>80</v>
      </c>
    </row>
    <row r="9" spans="1:18" s="192" customFormat="1" ht="27.75" customHeight="1">
      <c r="A9" s="366"/>
      <c r="B9" s="374"/>
      <c r="C9" s="6" t="s">
        <v>20</v>
      </c>
      <c r="D9" s="399">
        <v>500</v>
      </c>
      <c r="E9" s="12"/>
      <c r="F9" s="246"/>
      <c r="G9" s="246"/>
      <c r="H9" s="246"/>
      <c r="I9" s="246"/>
      <c r="J9" s="246"/>
      <c r="K9" s="246"/>
      <c r="L9" s="246"/>
      <c r="M9" s="246"/>
      <c r="N9" s="246"/>
      <c r="O9" s="248">
        <f t="shared" si="1"/>
        <v>500</v>
      </c>
      <c r="P9" s="6"/>
    </row>
    <row r="10" spans="1:18" s="192" customFormat="1">
      <c r="A10" s="366"/>
      <c r="B10" s="374"/>
      <c r="C10" s="6" t="s">
        <v>21</v>
      </c>
      <c r="D10" s="399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8">
        <f t="shared" si="1"/>
        <v>0</v>
      </c>
      <c r="P10" s="6"/>
    </row>
    <row r="11" spans="1:18">
      <c r="A11" s="367"/>
      <c r="B11" s="174" t="s">
        <v>7</v>
      </c>
      <c r="C11" s="118"/>
      <c r="D11" s="400">
        <f>SUM(D8:D10)</f>
        <v>1000</v>
      </c>
      <c r="E11" s="171">
        <f t="shared" ref="E11:P11" si="3">SUM(E8:E10)</f>
        <v>0</v>
      </c>
      <c r="F11" s="171">
        <f t="shared" si="3"/>
        <v>0</v>
      </c>
      <c r="G11" s="171">
        <f t="shared" si="3"/>
        <v>0</v>
      </c>
      <c r="H11" s="171">
        <f t="shared" si="3"/>
        <v>0</v>
      </c>
      <c r="I11" s="171">
        <f t="shared" si="3"/>
        <v>0</v>
      </c>
      <c r="J11" s="171">
        <f t="shared" si="3"/>
        <v>0</v>
      </c>
      <c r="K11" s="171">
        <f t="shared" si="3"/>
        <v>0</v>
      </c>
      <c r="L11" s="171">
        <f t="shared" si="3"/>
        <v>0</v>
      </c>
      <c r="M11" s="171">
        <f t="shared" si="3"/>
        <v>0</v>
      </c>
      <c r="N11" s="171">
        <f t="shared" si="3"/>
        <v>0</v>
      </c>
      <c r="O11" s="172">
        <f t="shared" si="1"/>
        <v>1000</v>
      </c>
      <c r="P11" s="171">
        <f t="shared" si="3"/>
        <v>0</v>
      </c>
    </row>
    <row r="12" spans="1:18" s="247" customFormat="1">
      <c r="A12" s="52">
        <v>4</v>
      </c>
      <c r="B12" s="5" t="s">
        <v>32</v>
      </c>
      <c r="C12" s="11" t="s">
        <v>16</v>
      </c>
      <c r="D12" s="40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48">
        <f t="shared" si="1"/>
        <v>0</v>
      </c>
      <c r="P12" s="6" t="s">
        <v>80</v>
      </c>
    </row>
    <row r="13" spans="1:18" s="247" customFormat="1">
      <c r="A13" s="301"/>
      <c r="B13" s="5"/>
      <c r="C13" s="11" t="s">
        <v>17</v>
      </c>
      <c r="D13" s="401">
        <v>1000</v>
      </c>
      <c r="E13" s="12"/>
      <c r="F13" s="248"/>
      <c r="G13" s="248"/>
      <c r="H13" s="248"/>
      <c r="I13" s="248"/>
      <c r="J13" s="248"/>
      <c r="K13" s="248"/>
      <c r="L13" s="248"/>
      <c r="M13" s="248"/>
      <c r="N13" s="248"/>
      <c r="O13" s="248">
        <f t="shared" si="1"/>
        <v>1000</v>
      </c>
      <c r="P13" s="6"/>
    </row>
    <row r="14" spans="1:18" s="247" customFormat="1" ht="48">
      <c r="A14" s="301"/>
      <c r="B14" s="5"/>
      <c r="C14" s="11" t="s">
        <v>18</v>
      </c>
      <c r="D14" s="401">
        <v>1000</v>
      </c>
      <c r="E14" s="12"/>
      <c r="F14" s="248"/>
      <c r="G14" s="248"/>
      <c r="H14" s="248"/>
      <c r="I14" s="248"/>
      <c r="J14" s="248"/>
      <c r="K14" s="248"/>
      <c r="L14" s="248"/>
      <c r="M14" s="248"/>
      <c r="N14" s="248"/>
      <c r="O14" s="248">
        <f t="shared" si="1"/>
        <v>1000</v>
      </c>
      <c r="P14" s="6"/>
    </row>
    <row r="15" spans="1:18" s="175" customFormat="1">
      <c r="A15" s="367"/>
      <c r="B15" s="118" t="s">
        <v>7</v>
      </c>
      <c r="C15" s="118"/>
      <c r="D15" s="400">
        <f>SUM(D12:D14)</f>
        <v>2000</v>
      </c>
      <c r="E15" s="171">
        <f t="shared" ref="E15:P15" si="4">SUM(E12:E14)</f>
        <v>0</v>
      </c>
      <c r="F15" s="171">
        <f t="shared" si="4"/>
        <v>0</v>
      </c>
      <c r="G15" s="171">
        <f t="shared" si="4"/>
        <v>0</v>
      </c>
      <c r="H15" s="171">
        <f t="shared" si="4"/>
        <v>0</v>
      </c>
      <c r="I15" s="171">
        <f t="shared" si="4"/>
        <v>0</v>
      </c>
      <c r="J15" s="171">
        <f t="shared" si="4"/>
        <v>0</v>
      </c>
      <c r="K15" s="171">
        <f t="shared" si="4"/>
        <v>0</v>
      </c>
      <c r="L15" s="171">
        <f t="shared" si="4"/>
        <v>0</v>
      </c>
      <c r="M15" s="171">
        <f t="shared" si="4"/>
        <v>0</v>
      </c>
      <c r="N15" s="171">
        <f t="shared" si="4"/>
        <v>0</v>
      </c>
      <c r="O15" s="172">
        <f t="shared" si="1"/>
        <v>2000</v>
      </c>
      <c r="P15" s="171">
        <f t="shared" si="4"/>
        <v>0</v>
      </c>
    </row>
    <row r="16" spans="1:18" ht="48">
      <c r="A16" s="52">
        <v>5</v>
      </c>
      <c r="B16" s="252" t="s">
        <v>33</v>
      </c>
      <c r="C16" s="253" t="s">
        <v>154</v>
      </c>
      <c r="D16" s="402"/>
      <c r="E16" s="7"/>
      <c r="F16" s="7"/>
      <c r="G16" s="7"/>
      <c r="H16" s="7"/>
      <c r="I16" s="7"/>
      <c r="J16" s="7"/>
      <c r="K16" s="7"/>
      <c r="L16" s="7"/>
      <c r="M16" s="7"/>
      <c r="N16" s="7"/>
      <c r="O16" s="248">
        <f t="shared" si="1"/>
        <v>0</v>
      </c>
      <c r="P16" s="350" t="s">
        <v>81</v>
      </c>
    </row>
    <row r="17" spans="1:18" s="22" customFormat="1" ht="29.25" customHeight="1">
      <c r="A17" s="301"/>
      <c r="B17" s="252"/>
      <c r="C17" s="253" t="s">
        <v>155</v>
      </c>
      <c r="D17" s="402">
        <v>3000</v>
      </c>
      <c r="E17" s="416"/>
      <c r="F17" s="257"/>
      <c r="G17" s="257"/>
      <c r="H17" s="257"/>
      <c r="I17" s="257"/>
      <c r="J17" s="257"/>
      <c r="K17" s="257"/>
      <c r="L17" s="257"/>
      <c r="M17" s="257"/>
      <c r="N17" s="257"/>
      <c r="O17" s="248">
        <f t="shared" si="1"/>
        <v>3000</v>
      </c>
      <c r="P17" s="350"/>
    </row>
    <row r="18" spans="1:18" s="22" customFormat="1">
      <c r="A18" s="368"/>
      <c r="B18" s="285"/>
      <c r="C18" s="253" t="s">
        <v>156</v>
      </c>
      <c r="D18" s="402">
        <v>3000</v>
      </c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48">
        <f t="shared" si="1"/>
        <v>3000</v>
      </c>
      <c r="P18" s="253"/>
      <c r="R18" s="372"/>
    </row>
    <row r="19" spans="1:18" s="176" customFormat="1">
      <c r="A19" s="367"/>
      <c r="B19" s="174" t="s">
        <v>7</v>
      </c>
      <c r="C19" s="118"/>
      <c r="D19" s="400">
        <f>SUM(D16:D18)</f>
        <v>6000</v>
      </c>
      <c r="E19" s="171">
        <f t="shared" ref="E19:P19" si="5">SUM(E16:E18)</f>
        <v>0</v>
      </c>
      <c r="F19" s="171">
        <f t="shared" si="5"/>
        <v>0</v>
      </c>
      <c r="G19" s="171">
        <f t="shared" si="5"/>
        <v>0</v>
      </c>
      <c r="H19" s="171">
        <f t="shared" si="5"/>
        <v>0</v>
      </c>
      <c r="I19" s="171">
        <f t="shared" si="5"/>
        <v>0</v>
      </c>
      <c r="J19" s="171">
        <f t="shared" si="5"/>
        <v>0</v>
      </c>
      <c r="K19" s="171">
        <f t="shared" si="5"/>
        <v>0</v>
      </c>
      <c r="L19" s="171">
        <f t="shared" si="5"/>
        <v>0</v>
      </c>
      <c r="M19" s="171">
        <f t="shared" si="5"/>
        <v>0</v>
      </c>
      <c r="N19" s="171">
        <f t="shared" si="5"/>
        <v>0</v>
      </c>
      <c r="O19" s="172">
        <f t="shared" si="1"/>
        <v>6000</v>
      </c>
      <c r="P19" s="171">
        <f t="shared" si="5"/>
        <v>0</v>
      </c>
    </row>
    <row r="20" spans="1:18">
      <c r="A20" s="229">
        <v>6</v>
      </c>
      <c r="B20" s="252" t="s">
        <v>34</v>
      </c>
      <c r="C20" s="284" t="s">
        <v>157</v>
      </c>
      <c r="D20" s="403">
        <v>500</v>
      </c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48">
        <f t="shared" si="1"/>
        <v>500</v>
      </c>
      <c r="P20" s="350" t="s">
        <v>72</v>
      </c>
    </row>
    <row r="21" spans="1:18" s="22" customFormat="1" ht="21" customHeight="1">
      <c r="A21" s="369"/>
      <c r="B21" s="373"/>
      <c r="C21" s="284" t="s">
        <v>158</v>
      </c>
      <c r="D21" s="403">
        <v>500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248">
        <f t="shared" si="1"/>
        <v>500</v>
      </c>
      <c r="P21" s="350"/>
    </row>
    <row r="22" spans="1:18">
      <c r="A22" s="301"/>
      <c r="B22" s="253"/>
      <c r="C22" s="284" t="s">
        <v>159</v>
      </c>
      <c r="D22" s="404">
        <v>9000</v>
      </c>
      <c r="E22" s="416">
        <v>5000</v>
      </c>
      <c r="F22" s="257"/>
      <c r="G22" s="254"/>
      <c r="H22" s="257"/>
      <c r="I22" s="257"/>
      <c r="J22" s="257"/>
      <c r="K22" s="257"/>
      <c r="L22" s="257"/>
      <c r="M22" s="257"/>
      <c r="N22" s="257"/>
      <c r="O22" s="248">
        <f t="shared" si="1"/>
        <v>4000</v>
      </c>
      <c r="P22" s="350"/>
    </row>
    <row r="23" spans="1:18">
      <c r="A23" s="367"/>
      <c r="B23" s="174" t="s">
        <v>7</v>
      </c>
      <c r="C23" s="118"/>
      <c r="D23" s="400">
        <f>SUM(D20:D22)</f>
        <v>10000</v>
      </c>
      <c r="E23" s="171">
        <f t="shared" ref="E23:P23" si="6">SUM(E20:E22)</f>
        <v>5000</v>
      </c>
      <c r="F23" s="171">
        <f t="shared" si="6"/>
        <v>0</v>
      </c>
      <c r="G23" s="171">
        <f t="shared" si="6"/>
        <v>0</v>
      </c>
      <c r="H23" s="171">
        <f t="shared" si="6"/>
        <v>0</v>
      </c>
      <c r="I23" s="171">
        <f t="shared" si="6"/>
        <v>0</v>
      </c>
      <c r="J23" s="171">
        <f t="shared" si="6"/>
        <v>0</v>
      </c>
      <c r="K23" s="171">
        <f t="shared" si="6"/>
        <v>0</v>
      </c>
      <c r="L23" s="171">
        <f t="shared" si="6"/>
        <v>0</v>
      </c>
      <c r="M23" s="171">
        <f t="shared" si="6"/>
        <v>0</v>
      </c>
      <c r="N23" s="171">
        <f t="shared" si="6"/>
        <v>0</v>
      </c>
      <c r="O23" s="172">
        <f t="shared" si="1"/>
        <v>5000</v>
      </c>
      <c r="P23" s="171">
        <f t="shared" si="6"/>
        <v>0</v>
      </c>
    </row>
    <row r="24" spans="1:18" s="247" customFormat="1" ht="48">
      <c r="A24" s="229">
        <v>7</v>
      </c>
      <c r="B24" s="5" t="s">
        <v>160</v>
      </c>
      <c r="C24" s="11" t="s">
        <v>107</v>
      </c>
      <c r="D24" s="396">
        <v>6000</v>
      </c>
      <c r="E24" s="430">
        <v>4000</v>
      </c>
      <c r="F24" s="448">
        <v>2000</v>
      </c>
      <c r="G24" s="248"/>
      <c r="H24" s="248"/>
      <c r="I24" s="248"/>
      <c r="J24" s="248"/>
      <c r="K24" s="248"/>
      <c r="L24" s="248"/>
      <c r="M24" s="248"/>
      <c r="N24" s="248"/>
      <c r="O24" s="248">
        <f>D24-E24-F24-G24-H24-N24-I24-J24-K24-L24-M24</f>
        <v>0</v>
      </c>
      <c r="P24" s="6" t="s">
        <v>161</v>
      </c>
    </row>
    <row r="25" spans="1:18" s="177" customFormat="1">
      <c r="A25" s="367"/>
      <c r="B25" s="174" t="s">
        <v>7</v>
      </c>
      <c r="C25" s="118"/>
      <c r="D25" s="400">
        <f>D24</f>
        <v>6000</v>
      </c>
      <c r="E25" s="171">
        <f>E24</f>
        <v>4000</v>
      </c>
      <c r="F25" s="171">
        <f t="shared" ref="F25:N25" si="7">F24</f>
        <v>2000</v>
      </c>
      <c r="G25" s="171">
        <f t="shared" si="7"/>
        <v>0</v>
      </c>
      <c r="H25" s="171">
        <f t="shared" si="7"/>
        <v>0</v>
      </c>
      <c r="I25" s="171">
        <f t="shared" si="7"/>
        <v>0</v>
      </c>
      <c r="J25" s="171">
        <f t="shared" si="7"/>
        <v>0</v>
      </c>
      <c r="K25" s="171">
        <f t="shared" si="7"/>
        <v>0</v>
      </c>
      <c r="L25" s="171">
        <f t="shared" si="7"/>
        <v>0</v>
      </c>
      <c r="M25" s="171">
        <f t="shared" si="7"/>
        <v>0</v>
      </c>
      <c r="N25" s="171">
        <f t="shared" si="7"/>
        <v>0</v>
      </c>
      <c r="O25" s="172">
        <f t="shared" si="1"/>
        <v>0</v>
      </c>
      <c r="P25" s="171"/>
    </row>
    <row r="26" spans="1:18" s="190" customFormat="1" ht="48">
      <c r="A26" s="229">
        <v>8</v>
      </c>
      <c r="B26" s="5" t="s">
        <v>35</v>
      </c>
      <c r="C26" s="11" t="s">
        <v>352</v>
      </c>
      <c r="D26" s="397">
        <v>3000</v>
      </c>
      <c r="E26" s="12"/>
      <c r="F26" s="266"/>
      <c r="G26" s="266"/>
      <c r="H26" s="266"/>
      <c r="I26" s="266"/>
      <c r="J26" s="266"/>
      <c r="K26" s="266"/>
      <c r="L26" s="266"/>
      <c r="M26" s="266"/>
      <c r="N26" s="266"/>
      <c r="O26" s="248">
        <f>D26-E26-F26-G26-H26-N26-I26-J26-K26-L26-M26</f>
        <v>3000</v>
      </c>
      <c r="P26" s="6" t="s">
        <v>79</v>
      </c>
    </row>
    <row r="27" spans="1:18">
      <c r="A27" s="367"/>
      <c r="B27" s="174" t="s">
        <v>7</v>
      </c>
      <c r="C27" s="118"/>
      <c r="D27" s="400">
        <f>SUM(D26:D26)</f>
        <v>3000</v>
      </c>
      <c r="E27" s="171">
        <f t="shared" ref="E27:P27" si="8">SUM(E26:E26)</f>
        <v>0</v>
      </c>
      <c r="F27" s="171">
        <f t="shared" si="8"/>
        <v>0</v>
      </c>
      <c r="G27" s="171">
        <f t="shared" si="8"/>
        <v>0</v>
      </c>
      <c r="H27" s="171">
        <f t="shared" si="8"/>
        <v>0</v>
      </c>
      <c r="I27" s="171">
        <f t="shared" si="8"/>
        <v>0</v>
      </c>
      <c r="J27" s="171">
        <f t="shared" si="8"/>
        <v>0</v>
      </c>
      <c r="K27" s="171">
        <f t="shared" si="8"/>
        <v>0</v>
      </c>
      <c r="L27" s="171">
        <f t="shared" si="8"/>
        <v>0</v>
      </c>
      <c r="M27" s="171">
        <f t="shared" si="8"/>
        <v>0</v>
      </c>
      <c r="N27" s="171">
        <f t="shared" si="8"/>
        <v>0</v>
      </c>
      <c r="O27" s="172">
        <f t="shared" si="1"/>
        <v>3000</v>
      </c>
      <c r="P27" s="171">
        <f t="shared" si="8"/>
        <v>0</v>
      </c>
    </row>
    <row r="28" spans="1:18">
      <c r="A28" s="370"/>
      <c r="B28" s="178"/>
      <c r="C28" s="19" t="s">
        <v>192</v>
      </c>
      <c r="D28" s="405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80"/>
      <c r="P28" s="179"/>
    </row>
    <row r="29" spans="1:18" s="183" customFormat="1">
      <c r="A29" s="371"/>
      <c r="B29" s="181"/>
      <c r="C29" s="25" t="s">
        <v>191</v>
      </c>
      <c r="D29" s="406">
        <f>D27+D25+D23+D19+D15+D11+D7+D3</f>
        <v>53000</v>
      </c>
      <c r="E29" s="182"/>
      <c r="F29" s="182"/>
      <c r="G29" s="182"/>
      <c r="H29" s="182"/>
      <c r="J29" s="182"/>
      <c r="K29" s="182"/>
      <c r="L29" s="182"/>
      <c r="M29" s="182"/>
      <c r="N29" s="182" t="s">
        <v>5</v>
      </c>
      <c r="O29" s="26">
        <f>O27+O25+O23+O19+O15+O11+O7+O3</f>
        <v>38455</v>
      </c>
    </row>
    <row r="30" spans="1:18">
      <c r="C30" s="27" t="s">
        <v>13</v>
      </c>
      <c r="D30" s="406">
        <f>D29-D31</f>
        <v>14545</v>
      </c>
    </row>
    <row r="31" spans="1:18">
      <c r="C31" s="33" t="s">
        <v>5</v>
      </c>
      <c r="D31" s="406">
        <f>O29</f>
        <v>38455</v>
      </c>
    </row>
    <row r="32" spans="1:18">
      <c r="C32" s="87"/>
      <c r="D32" s="405"/>
    </row>
    <row r="33" spans="3:4">
      <c r="C33" s="19" t="s">
        <v>11</v>
      </c>
      <c r="D33" s="405"/>
    </row>
    <row r="34" spans="3:4">
      <c r="C34" s="25" t="s">
        <v>191</v>
      </c>
      <c r="D34" s="406">
        <v>0</v>
      </c>
    </row>
    <row r="35" spans="3:4">
      <c r="C35" s="27" t="s">
        <v>13</v>
      </c>
      <c r="D35" s="406">
        <v>0</v>
      </c>
    </row>
    <row r="36" spans="3:4">
      <c r="C36" s="33" t="s">
        <v>5</v>
      </c>
      <c r="D36" s="406">
        <v>0</v>
      </c>
    </row>
    <row r="37" spans="3:4">
      <c r="C37" s="87"/>
      <c r="D37" s="405"/>
    </row>
    <row r="38" spans="3:4">
      <c r="C38" s="19" t="s">
        <v>4</v>
      </c>
      <c r="D38" s="405"/>
    </row>
    <row r="39" spans="3:4">
      <c r="C39" s="25" t="s">
        <v>191</v>
      </c>
      <c r="D39" s="406">
        <v>0</v>
      </c>
    </row>
    <row r="40" spans="3:4">
      <c r="C40" s="27" t="s">
        <v>13</v>
      </c>
      <c r="D40" s="406">
        <v>0</v>
      </c>
    </row>
    <row r="41" spans="3:4">
      <c r="C41" s="33" t="s">
        <v>5</v>
      </c>
      <c r="D41" s="406">
        <v>0</v>
      </c>
    </row>
  </sheetData>
  <pageMargins left="0.11811023622047245" right="0.11811023622047245" top="0.35433070866141736" bottom="0.15748031496062992" header="0.31496062992125984" footer="0.31496062992125984"/>
  <pageSetup paperSize="9" orientation="portrait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6"/>
  <sheetViews>
    <sheetView topLeftCell="B1" zoomScaleNormal="100" workbookViewId="0">
      <selection activeCell="O5" sqref="O5"/>
    </sheetView>
  </sheetViews>
  <sheetFormatPr defaultColWidth="9" defaultRowHeight="24"/>
  <cols>
    <col min="1" max="1" width="6.42578125" style="304" bestFit="1" customWidth="1"/>
    <col min="2" max="2" width="27.85546875" style="73" customWidth="1"/>
    <col min="3" max="3" width="45.28515625" style="24" customWidth="1"/>
    <col min="4" max="4" width="15.140625" style="410" bestFit="1" customWidth="1"/>
    <col min="5" max="5" width="11.28515625" style="74" bestFit="1" customWidth="1"/>
    <col min="6" max="6" width="10.140625" style="74" bestFit="1" customWidth="1"/>
    <col min="7" max="7" width="8.5703125" style="74" bestFit="1" customWidth="1"/>
    <col min="8" max="9" width="10.140625" style="75" bestFit="1" customWidth="1"/>
    <col min="10" max="10" width="9.140625" style="75" bestFit="1" customWidth="1"/>
    <col min="11" max="11" width="8.5703125" style="75" bestFit="1" customWidth="1"/>
    <col min="12" max="12" width="10.140625" style="75" bestFit="1" customWidth="1"/>
    <col min="13" max="14" width="8.5703125" style="75" bestFit="1" customWidth="1"/>
    <col min="15" max="15" width="8" style="75" bestFit="1" customWidth="1"/>
    <col min="16" max="17" width="4.85546875" style="75" bestFit="1" customWidth="1"/>
    <col min="18" max="19" width="5.85546875" style="75" bestFit="1" customWidth="1"/>
    <col min="20" max="20" width="10" style="195" bestFit="1" customWidth="1"/>
    <col min="21" max="21" width="15.140625" style="85" bestFit="1" customWidth="1"/>
    <col min="22" max="22" width="12.42578125" style="85" bestFit="1" customWidth="1"/>
    <col min="23" max="23" width="6.7109375" style="85" bestFit="1" customWidth="1"/>
    <col min="24" max="24" width="7.28515625" style="23" bestFit="1" customWidth="1"/>
    <col min="25" max="25" width="5.28515625" style="23" bestFit="1" customWidth="1"/>
    <col min="26" max="26" width="4.85546875" style="23" bestFit="1" customWidth="1"/>
    <col min="27" max="27" width="15.140625" style="23" bestFit="1" customWidth="1"/>
    <col min="28" max="28" width="12.85546875" style="15" bestFit="1" customWidth="1"/>
    <col min="29" max="16384" width="9" style="24"/>
  </cols>
  <sheetData>
    <row r="1" spans="1:28" s="130" customFormat="1" ht="72">
      <c r="A1" s="392" t="s">
        <v>1</v>
      </c>
      <c r="B1" s="122" t="s">
        <v>0</v>
      </c>
      <c r="C1" s="122" t="s">
        <v>9</v>
      </c>
      <c r="D1" s="407" t="s">
        <v>3</v>
      </c>
      <c r="E1" s="123">
        <v>1</v>
      </c>
      <c r="F1" s="123">
        <v>2</v>
      </c>
      <c r="G1" s="123">
        <v>3</v>
      </c>
      <c r="H1" s="123">
        <v>4</v>
      </c>
      <c r="I1" s="123">
        <v>5</v>
      </c>
      <c r="J1" s="123">
        <v>6</v>
      </c>
      <c r="K1" s="123">
        <v>7</v>
      </c>
      <c r="L1" s="123">
        <v>8</v>
      </c>
      <c r="M1" s="123">
        <v>9</v>
      </c>
      <c r="N1" s="123">
        <v>10</v>
      </c>
      <c r="O1" s="123">
        <v>11</v>
      </c>
      <c r="P1" s="123">
        <v>12</v>
      </c>
      <c r="Q1" s="123">
        <v>13</v>
      </c>
      <c r="R1" s="123">
        <v>14</v>
      </c>
      <c r="S1" s="123">
        <v>15</v>
      </c>
      <c r="T1" s="124" t="s">
        <v>5</v>
      </c>
      <c r="U1" s="125" t="s">
        <v>6</v>
      </c>
      <c r="V1" s="126">
        <v>1</v>
      </c>
      <c r="W1" s="127">
        <v>2</v>
      </c>
      <c r="X1" s="128">
        <v>3</v>
      </c>
      <c r="Y1" s="128">
        <v>4</v>
      </c>
      <c r="Z1" s="128">
        <v>5</v>
      </c>
      <c r="AA1" s="124" t="s">
        <v>5</v>
      </c>
      <c r="AB1" s="129"/>
    </row>
    <row r="2" spans="1:28" s="130" customFormat="1" ht="72">
      <c r="A2" s="52">
        <v>1</v>
      </c>
      <c r="B2" s="252" t="s">
        <v>22</v>
      </c>
      <c r="C2" s="253" t="s">
        <v>10</v>
      </c>
      <c r="D2" s="254">
        <v>45000</v>
      </c>
      <c r="E2" s="430">
        <v>400</v>
      </c>
      <c r="F2" s="430">
        <v>4927</v>
      </c>
      <c r="G2" s="430">
        <v>3790</v>
      </c>
      <c r="H2" s="565">
        <v>5200</v>
      </c>
      <c r="I2" s="606">
        <v>3245</v>
      </c>
      <c r="L2" s="431"/>
      <c r="M2" s="341"/>
      <c r="N2" s="341"/>
      <c r="O2" s="341"/>
      <c r="P2" s="341"/>
      <c r="Q2" s="341"/>
      <c r="R2" s="341"/>
      <c r="S2" s="341"/>
      <c r="T2" s="264">
        <f>D2-E2-F2-G2-H2-I2-J2-K2-L2-M2-N2-O2-P2-Q2-R2-S2</f>
        <v>27438</v>
      </c>
      <c r="U2" s="265">
        <v>35000</v>
      </c>
      <c r="V2" s="341"/>
      <c r="W2" s="342"/>
      <c r="X2" s="342"/>
      <c r="Y2" s="342"/>
      <c r="Z2" s="342"/>
      <c r="AA2" s="342">
        <f>U2-V2-W2-X2-Y2-Z2</f>
        <v>35000</v>
      </c>
      <c r="AB2" s="116" t="s">
        <v>233</v>
      </c>
    </row>
    <row r="3" spans="1:28" s="130" customFormat="1">
      <c r="A3" s="358"/>
      <c r="B3" s="342"/>
      <c r="C3" s="253" t="s">
        <v>147</v>
      </c>
      <c r="D3" s="254">
        <f>(54000*2)</f>
        <v>108000</v>
      </c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264">
        <f>D3-E3-F3-G3-H3-I3-J3-K3-L3-M3-N3-O3-P3-Q3-R3-S3</f>
        <v>108000</v>
      </c>
      <c r="U3" s="256">
        <v>540000</v>
      </c>
      <c r="V3" s="341"/>
      <c r="W3" s="342"/>
      <c r="X3" s="342"/>
      <c r="Y3" s="342"/>
      <c r="Z3" s="342"/>
      <c r="AA3" s="342">
        <f>U3-V3-W3-X3-Y3-Z3</f>
        <v>540000</v>
      </c>
      <c r="AB3" s="342"/>
    </row>
    <row r="4" spans="1:28" s="137" customFormat="1">
      <c r="A4" s="359"/>
      <c r="B4" s="131" t="s">
        <v>7</v>
      </c>
      <c r="C4" s="132"/>
      <c r="D4" s="408">
        <f>SUM(D2:D3)</f>
        <v>153000</v>
      </c>
      <c r="E4" s="134">
        <f>SUM(E2:E3)</f>
        <v>400</v>
      </c>
      <c r="F4" s="134">
        <f>SUM(F3:F3)</f>
        <v>0</v>
      </c>
      <c r="G4" s="134">
        <f t="shared" ref="G4:S4" si="0">SUM(G2:G3)</f>
        <v>3790</v>
      </c>
      <c r="H4" s="134">
        <f t="shared" si="0"/>
        <v>5200</v>
      </c>
      <c r="I4" s="134">
        <f t="shared" si="0"/>
        <v>3245</v>
      </c>
      <c r="J4" s="134">
        <f t="shared" si="0"/>
        <v>0</v>
      </c>
      <c r="K4" s="134">
        <f t="shared" si="0"/>
        <v>0</v>
      </c>
      <c r="L4" s="134">
        <f t="shared" si="0"/>
        <v>0</v>
      </c>
      <c r="M4" s="134">
        <f t="shared" si="0"/>
        <v>0</v>
      </c>
      <c r="N4" s="134">
        <f t="shared" si="0"/>
        <v>0</v>
      </c>
      <c r="O4" s="134">
        <f t="shared" si="0"/>
        <v>0</v>
      </c>
      <c r="P4" s="134">
        <f t="shared" si="0"/>
        <v>0</v>
      </c>
      <c r="Q4" s="134">
        <f t="shared" si="0"/>
        <v>0</v>
      </c>
      <c r="R4" s="134">
        <f t="shared" si="0"/>
        <v>0</v>
      </c>
      <c r="S4" s="134">
        <f t="shared" si="0"/>
        <v>0</v>
      </c>
      <c r="T4" s="230">
        <f>D4-E4-F4-G4-H4-I4-J4-K4-L4-M4-N4-O4-P4-Q4-R4-S4</f>
        <v>140365</v>
      </c>
      <c r="U4" s="134">
        <f t="shared" ref="U4:Z4" si="1">SUM(U2:U3)</f>
        <v>575000</v>
      </c>
      <c r="V4" s="135">
        <f t="shared" si="1"/>
        <v>0</v>
      </c>
      <c r="W4" s="135">
        <f t="shared" si="1"/>
        <v>0</v>
      </c>
      <c r="X4" s="135">
        <f t="shared" si="1"/>
        <v>0</v>
      </c>
      <c r="Y4" s="135">
        <f t="shared" si="1"/>
        <v>0</v>
      </c>
      <c r="Z4" s="135">
        <f t="shared" si="1"/>
        <v>0</v>
      </c>
      <c r="AA4" s="136">
        <f>U4-V4-W4-X4-Y4-Z4</f>
        <v>575000</v>
      </c>
      <c r="AB4" s="134"/>
    </row>
    <row r="5" spans="1:28" ht="48">
      <c r="A5" s="52">
        <v>2</v>
      </c>
      <c r="B5" s="349" t="s">
        <v>26</v>
      </c>
      <c r="C5" s="253" t="s">
        <v>223</v>
      </c>
      <c r="D5" s="254">
        <v>100000</v>
      </c>
      <c r="E5" s="431">
        <v>720</v>
      </c>
      <c r="F5" s="431">
        <f>240+360</f>
        <v>600</v>
      </c>
      <c r="G5" s="431">
        <v>480</v>
      </c>
      <c r="H5" s="431">
        <v>480</v>
      </c>
      <c r="I5" s="431">
        <v>1200</v>
      </c>
      <c r="J5" s="431">
        <v>480</v>
      </c>
      <c r="K5" s="431">
        <v>480</v>
      </c>
      <c r="L5" s="431">
        <v>480</v>
      </c>
      <c r="M5" s="431">
        <v>960</v>
      </c>
      <c r="N5" s="431">
        <v>480</v>
      </c>
      <c r="O5" s="708">
        <v>8040</v>
      </c>
      <c r="P5" s="289"/>
      <c r="Q5" s="289"/>
      <c r="R5" s="289"/>
      <c r="S5" s="289"/>
      <c r="T5" s="264">
        <f t="shared" ref="T5:T11" si="2">D5-E5-F5-G5-H5-I5-J5-K5-L5-M5-N5-O5-P5-Q5-R5-S5</f>
        <v>85600</v>
      </c>
      <c r="U5" s="347"/>
      <c r="V5" s="346"/>
      <c r="W5" s="346"/>
      <c r="X5" s="346"/>
      <c r="Y5" s="346"/>
      <c r="Z5" s="346"/>
      <c r="AA5" s="342">
        <f t="shared" ref="AA5:AA11" si="3">U5-V5-W5-X5-Y5-Z5</f>
        <v>0</v>
      </c>
      <c r="AB5" s="116" t="s">
        <v>233</v>
      </c>
    </row>
    <row r="6" spans="1:28" s="73" customFormat="1" ht="24" customHeight="1">
      <c r="A6" s="360"/>
      <c r="B6" s="297"/>
      <c r="C6" s="253" t="s">
        <v>224</v>
      </c>
      <c r="D6" s="254">
        <v>20000</v>
      </c>
      <c r="E6" s="429">
        <v>1000</v>
      </c>
      <c r="F6" s="429">
        <v>3000</v>
      </c>
      <c r="G6" s="430">
        <v>700</v>
      </c>
      <c r="H6" s="429">
        <v>540</v>
      </c>
      <c r="I6" s="654">
        <v>8910</v>
      </c>
      <c r="J6" s="344"/>
      <c r="K6" s="348"/>
      <c r="L6" s="348"/>
      <c r="M6" s="348"/>
      <c r="N6" s="348"/>
      <c r="O6" s="348"/>
      <c r="P6" s="348"/>
      <c r="Q6" s="348"/>
      <c r="R6" s="348"/>
      <c r="S6" s="348"/>
      <c r="T6" s="264">
        <f t="shared" si="2"/>
        <v>5850</v>
      </c>
      <c r="U6" s="347">
        <v>20000</v>
      </c>
      <c r="V6" s="343"/>
      <c r="W6" s="343"/>
      <c r="X6" s="343"/>
      <c r="Y6" s="343"/>
      <c r="Z6" s="343"/>
      <c r="AA6" s="342">
        <f t="shared" si="3"/>
        <v>20000</v>
      </c>
      <c r="AB6" s="357" t="s">
        <v>356</v>
      </c>
    </row>
    <row r="7" spans="1:28">
      <c r="A7" s="360"/>
      <c r="B7" s="297"/>
      <c r="C7" s="253" t="s">
        <v>225</v>
      </c>
      <c r="D7" s="254">
        <v>50000</v>
      </c>
      <c r="E7" s="344"/>
      <c r="F7" s="344"/>
      <c r="G7" s="344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264">
        <f t="shared" si="2"/>
        <v>50000</v>
      </c>
      <c r="U7" s="347">
        <v>20000</v>
      </c>
      <c r="V7" s="346"/>
      <c r="W7" s="346"/>
      <c r="X7" s="346"/>
      <c r="Y7" s="346"/>
      <c r="Z7" s="346"/>
      <c r="AA7" s="342">
        <f t="shared" si="3"/>
        <v>20000</v>
      </c>
      <c r="AB7" s="357"/>
    </row>
    <row r="8" spans="1:28" ht="23.25" customHeight="1">
      <c r="A8" s="360"/>
      <c r="B8" s="297"/>
      <c r="C8" s="253" t="s">
        <v>226</v>
      </c>
      <c r="D8" s="254"/>
      <c r="E8" s="344"/>
      <c r="F8" s="344"/>
      <c r="G8" s="344"/>
      <c r="H8" s="344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264">
        <f t="shared" si="2"/>
        <v>0</v>
      </c>
      <c r="U8" s="347">
        <v>10000</v>
      </c>
      <c r="V8" s="346"/>
      <c r="W8" s="346"/>
      <c r="X8" s="346"/>
      <c r="Y8" s="346"/>
      <c r="Z8" s="346"/>
      <c r="AA8" s="342">
        <f t="shared" si="3"/>
        <v>10000</v>
      </c>
      <c r="AB8" s="357" t="s">
        <v>356</v>
      </c>
    </row>
    <row r="9" spans="1:28" s="73" customFormat="1">
      <c r="A9" s="360"/>
      <c r="B9" s="297"/>
      <c r="C9" s="253" t="s">
        <v>227</v>
      </c>
      <c r="D9" s="254">
        <v>5000</v>
      </c>
      <c r="E9" s="654">
        <v>5080</v>
      </c>
      <c r="F9" s="344"/>
      <c r="G9" s="344"/>
      <c r="H9" s="344"/>
      <c r="I9" s="344"/>
      <c r="J9" s="344"/>
      <c r="K9" s="348"/>
      <c r="L9" s="348"/>
      <c r="M9" s="348"/>
      <c r="N9" s="348"/>
      <c r="O9" s="348"/>
      <c r="P9" s="348"/>
      <c r="Q9" s="348"/>
      <c r="R9" s="348"/>
      <c r="S9" s="348"/>
      <c r="T9" s="264">
        <f t="shared" si="2"/>
        <v>-80</v>
      </c>
      <c r="U9" s="347"/>
      <c r="V9" s="343"/>
      <c r="X9" s="343"/>
      <c r="Y9" s="343"/>
      <c r="Z9" s="343"/>
      <c r="AA9" s="342">
        <f t="shared" si="3"/>
        <v>0</v>
      </c>
      <c r="AB9" s="357"/>
    </row>
    <row r="10" spans="1:28">
      <c r="A10" s="360"/>
      <c r="B10" s="297"/>
      <c r="C10" s="253" t="s">
        <v>228</v>
      </c>
      <c r="D10" s="254">
        <v>10000</v>
      </c>
      <c r="E10" s="429">
        <v>7300</v>
      </c>
      <c r="F10" s="429">
        <v>2000</v>
      </c>
      <c r="G10" s="344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264">
        <f t="shared" si="2"/>
        <v>700</v>
      </c>
      <c r="U10" s="347"/>
      <c r="V10" s="346"/>
      <c r="W10" s="346"/>
      <c r="X10" s="346"/>
      <c r="Y10" s="346"/>
      <c r="Z10" s="346"/>
      <c r="AA10" s="342">
        <f t="shared" si="3"/>
        <v>0</v>
      </c>
      <c r="AB10" s="357"/>
    </row>
    <row r="11" spans="1:28">
      <c r="A11" s="360"/>
      <c r="B11" s="297"/>
      <c r="C11" s="263" t="s">
        <v>147</v>
      </c>
      <c r="D11" s="254"/>
      <c r="E11" s="344"/>
      <c r="F11" s="344"/>
      <c r="G11" s="344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264">
        <f t="shared" si="2"/>
        <v>0</v>
      </c>
      <c r="U11" s="347">
        <v>800000</v>
      </c>
      <c r="V11" s="346"/>
      <c r="W11" s="346"/>
      <c r="X11" s="346"/>
      <c r="Y11" s="346"/>
      <c r="Z11" s="346"/>
      <c r="AA11" s="342">
        <f t="shared" si="3"/>
        <v>800000</v>
      </c>
      <c r="AB11" s="357"/>
    </row>
    <row r="12" spans="1:28">
      <c r="A12" s="361"/>
      <c r="B12" s="138" t="s">
        <v>7</v>
      </c>
      <c r="C12" s="139"/>
      <c r="D12" s="408">
        <f t="shared" ref="D12:S12" si="4">SUM(D5:D11)</f>
        <v>185000</v>
      </c>
      <c r="E12" s="140">
        <f t="shared" si="4"/>
        <v>14100</v>
      </c>
      <c r="F12" s="140">
        <f t="shared" si="4"/>
        <v>5600</v>
      </c>
      <c r="G12" s="140">
        <f>SUM(G5:G11)</f>
        <v>1180</v>
      </c>
      <c r="H12" s="140">
        <f t="shared" si="4"/>
        <v>1020</v>
      </c>
      <c r="I12" s="140">
        <f t="shared" si="4"/>
        <v>10110</v>
      </c>
      <c r="J12" s="140">
        <f t="shared" si="4"/>
        <v>480</v>
      </c>
      <c r="K12" s="140">
        <f t="shared" si="4"/>
        <v>480</v>
      </c>
      <c r="L12" s="140">
        <f t="shared" si="4"/>
        <v>480</v>
      </c>
      <c r="M12" s="140">
        <f>SUM(M5:M11)</f>
        <v>960</v>
      </c>
      <c r="N12" s="140">
        <f>SUM(N5:N11)</f>
        <v>480</v>
      </c>
      <c r="O12" s="140">
        <f t="shared" si="4"/>
        <v>8040</v>
      </c>
      <c r="P12" s="140">
        <f t="shared" si="4"/>
        <v>0</v>
      </c>
      <c r="Q12" s="140">
        <f t="shared" si="4"/>
        <v>0</v>
      </c>
      <c r="R12" s="140">
        <f t="shared" si="4"/>
        <v>0</v>
      </c>
      <c r="S12" s="140">
        <f t="shared" si="4"/>
        <v>0</v>
      </c>
      <c r="T12" s="230">
        <f t="shared" ref="T12:T17" si="5">D12-E12-F12-G12-H12-I12-J12-K12-L12-M12-N12-O12-P12-Q12-R12-S12</f>
        <v>142070</v>
      </c>
      <c r="U12" s="140">
        <f t="shared" ref="U12:AB12" si="6">SUM(U5:U11)</f>
        <v>850000</v>
      </c>
      <c r="V12" s="140">
        <f t="shared" si="6"/>
        <v>0</v>
      </c>
      <c r="W12" s="140">
        <f t="shared" si="6"/>
        <v>0</v>
      </c>
      <c r="X12" s="140">
        <f t="shared" si="6"/>
        <v>0</v>
      </c>
      <c r="Y12" s="140">
        <f t="shared" si="6"/>
        <v>0</v>
      </c>
      <c r="Z12" s="140">
        <f t="shared" si="6"/>
        <v>0</v>
      </c>
      <c r="AA12" s="133">
        <f t="shared" si="6"/>
        <v>850000</v>
      </c>
      <c r="AB12" s="140">
        <f t="shared" si="6"/>
        <v>0</v>
      </c>
    </row>
    <row r="13" spans="1:28" s="79" customFormat="1" ht="72">
      <c r="A13" s="272">
        <v>3</v>
      </c>
      <c r="B13" s="262" t="s">
        <v>27</v>
      </c>
      <c r="C13" s="263" t="s">
        <v>229</v>
      </c>
      <c r="D13" s="254">
        <v>2000</v>
      </c>
      <c r="E13" s="351"/>
      <c r="F13" s="338"/>
      <c r="G13" s="338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264">
        <f t="shared" si="5"/>
        <v>2000</v>
      </c>
      <c r="U13" s="286"/>
      <c r="V13" s="353"/>
      <c r="W13" s="353"/>
      <c r="X13" s="353"/>
      <c r="Y13" s="353"/>
      <c r="Z13" s="353"/>
      <c r="AA13" s="342">
        <f t="shared" ref="AA13:AA16" si="7">U13-V13-W13-X13-Y13-Z13</f>
        <v>0</v>
      </c>
      <c r="AB13" s="82" t="s">
        <v>233</v>
      </c>
    </row>
    <row r="14" spans="1:28" s="79" customFormat="1">
      <c r="A14" s="299"/>
      <c r="B14" s="262"/>
      <c r="C14" s="263" t="s">
        <v>230</v>
      </c>
      <c r="D14" s="254">
        <v>30000</v>
      </c>
      <c r="E14" s="611">
        <v>5000</v>
      </c>
      <c r="F14" s="611">
        <v>2000</v>
      </c>
      <c r="G14" s="338"/>
      <c r="H14" s="321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64">
        <f t="shared" si="5"/>
        <v>23000</v>
      </c>
      <c r="U14" s="286"/>
      <c r="V14" s="286"/>
      <c r="W14" s="286"/>
      <c r="X14" s="286"/>
      <c r="Y14" s="286"/>
      <c r="Z14" s="286"/>
      <c r="AA14" s="342">
        <f t="shared" si="7"/>
        <v>0</v>
      </c>
      <c r="AB14" s="355"/>
    </row>
    <row r="15" spans="1:28" s="16" customFormat="1">
      <c r="A15" s="299"/>
      <c r="B15" s="262"/>
      <c r="C15" s="263" t="s">
        <v>231</v>
      </c>
      <c r="D15" s="254">
        <v>5000</v>
      </c>
      <c r="E15" s="356"/>
      <c r="F15" s="121"/>
      <c r="G15" s="121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264">
        <f t="shared" si="5"/>
        <v>5000</v>
      </c>
      <c r="U15" s="286"/>
      <c r="V15" s="286"/>
      <c r="W15" s="286"/>
      <c r="X15" s="286"/>
      <c r="Y15" s="286"/>
      <c r="Z15" s="286"/>
      <c r="AA15" s="342">
        <f t="shared" si="7"/>
        <v>0</v>
      </c>
      <c r="AB15" s="252"/>
    </row>
    <row r="16" spans="1:28" s="79" customFormat="1">
      <c r="A16" s="299"/>
      <c r="B16" s="262"/>
      <c r="C16" s="263" t="s">
        <v>232</v>
      </c>
      <c r="D16" s="254">
        <v>2000</v>
      </c>
      <c r="E16" s="354"/>
      <c r="F16" s="338"/>
      <c r="G16" s="338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264">
        <f t="shared" si="5"/>
        <v>2000</v>
      </c>
      <c r="U16" s="286"/>
      <c r="V16" s="353"/>
      <c r="W16" s="353"/>
      <c r="X16" s="353"/>
      <c r="Y16" s="353"/>
      <c r="Z16" s="353"/>
      <c r="AA16" s="342">
        <f t="shared" si="7"/>
        <v>0</v>
      </c>
      <c r="AB16" s="252"/>
    </row>
    <row r="17" spans="1:28">
      <c r="A17" s="359"/>
      <c r="B17" s="131" t="s">
        <v>7</v>
      </c>
      <c r="C17" s="141"/>
      <c r="D17" s="409">
        <f>SUM(D13:D16)</f>
        <v>39000</v>
      </c>
      <c r="E17" s="142">
        <f t="shared" ref="E17:AB17" si="8">SUM(E13:E16)</f>
        <v>5000</v>
      </c>
      <c r="F17" s="142">
        <f t="shared" si="8"/>
        <v>2000</v>
      </c>
      <c r="G17" s="142">
        <f t="shared" si="8"/>
        <v>0</v>
      </c>
      <c r="H17" s="142">
        <f t="shared" si="8"/>
        <v>0</v>
      </c>
      <c r="I17" s="142">
        <f t="shared" si="8"/>
        <v>0</v>
      </c>
      <c r="J17" s="142">
        <f t="shared" si="8"/>
        <v>0</v>
      </c>
      <c r="K17" s="142">
        <f t="shared" si="8"/>
        <v>0</v>
      </c>
      <c r="L17" s="142">
        <f t="shared" si="8"/>
        <v>0</v>
      </c>
      <c r="M17" s="142">
        <f t="shared" si="8"/>
        <v>0</v>
      </c>
      <c r="N17" s="142">
        <f t="shared" si="8"/>
        <v>0</v>
      </c>
      <c r="O17" s="142">
        <f t="shared" si="8"/>
        <v>0</v>
      </c>
      <c r="P17" s="142">
        <f t="shared" si="8"/>
        <v>0</v>
      </c>
      <c r="Q17" s="142">
        <f t="shared" si="8"/>
        <v>0</v>
      </c>
      <c r="R17" s="142">
        <f t="shared" si="8"/>
        <v>0</v>
      </c>
      <c r="S17" s="142">
        <f t="shared" si="8"/>
        <v>0</v>
      </c>
      <c r="T17" s="230">
        <f t="shared" si="5"/>
        <v>32000</v>
      </c>
      <c r="U17" s="143">
        <f t="shared" si="8"/>
        <v>0</v>
      </c>
      <c r="V17" s="143">
        <f t="shared" si="8"/>
        <v>0</v>
      </c>
      <c r="W17" s="143">
        <f t="shared" si="8"/>
        <v>0</v>
      </c>
      <c r="X17" s="143">
        <f t="shared" si="8"/>
        <v>0</v>
      </c>
      <c r="Y17" s="143">
        <f t="shared" si="8"/>
        <v>0</v>
      </c>
      <c r="Z17" s="143">
        <f t="shared" si="8"/>
        <v>0</v>
      </c>
      <c r="AA17" s="144">
        <f t="shared" si="8"/>
        <v>0</v>
      </c>
      <c r="AB17" s="143">
        <f t="shared" si="8"/>
        <v>0</v>
      </c>
    </row>
    <row r="18" spans="1:28">
      <c r="A18" s="362"/>
      <c r="B18" s="145"/>
      <c r="C18" s="146" t="s">
        <v>192</v>
      </c>
      <c r="D18" s="147"/>
      <c r="E18" s="147"/>
      <c r="F18" s="147"/>
      <c r="G18" s="147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17"/>
      <c r="U18" s="149"/>
      <c r="V18" s="150"/>
      <c r="W18" s="150"/>
      <c r="X18" s="151"/>
      <c r="Y18" s="151"/>
      <c r="Z18" s="151"/>
      <c r="AA18" s="152"/>
      <c r="AB18" s="152"/>
    </row>
    <row r="19" spans="1:28" s="73" customFormat="1" ht="25.5" customHeight="1">
      <c r="A19" s="362"/>
      <c r="B19" s="145"/>
      <c r="C19" s="153" t="s">
        <v>191</v>
      </c>
      <c r="D19" s="154">
        <f>D17+D12+D4</f>
        <v>377000</v>
      </c>
      <c r="E19" s="154"/>
      <c r="F19" s="154"/>
      <c r="G19" s="154"/>
      <c r="H19" s="155"/>
      <c r="I19" s="155"/>
      <c r="J19" s="155"/>
      <c r="K19" s="155"/>
      <c r="L19" s="14"/>
      <c r="M19" s="155"/>
      <c r="N19" s="155"/>
      <c r="O19" s="155"/>
      <c r="P19" s="155"/>
      <c r="Q19" s="155"/>
      <c r="R19" s="155"/>
      <c r="S19" s="155"/>
      <c r="T19" s="28">
        <f>T17+T12+T4</f>
        <v>314435</v>
      </c>
      <c r="U19" s="154">
        <f>U17+U12+U4</f>
        <v>1425000</v>
      </c>
      <c r="V19" s="149"/>
      <c r="W19" s="149"/>
      <c r="X19" s="152"/>
      <c r="Y19" s="152"/>
      <c r="Z19" s="152"/>
      <c r="AA19" s="154">
        <f>AA17+AA12+AA4</f>
        <v>1425000</v>
      </c>
      <c r="AB19" s="156"/>
    </row>
    <row r="20" spans="1:28" s="73" customFormat="1">
      <c r="A20" s="362"/>
      <c r="B20" s="145"/>
      <c r="C20" s="157" t="s">
        <v>13</v>
      </c>
      <c r="D20" s="154" t="s">
        <v>377</v>
      </c>
      <c r="E20" s="154"/>
      <c r="F20" s="154"/>
      <c r="G20" s="154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8"/>
      <c r="U20" s="149"/>
      <c r="V20" s="159"/>
      <c r="W20" s="149"/>
      <c r="X20" s="152"/>
      <c r="Y20" s="152"/>
      <c r="Z20" s="152"/>
      <c r="AA20" s="152"/>
      <c r="AB20" s="152"/>
    </row>
    <row r="21" spans="1:28">
      <c r="A21" s="362"/>
      <c r="B21" s="145"/>
      <c r="C21" s="160" t="s">
        <v>5</v>
      </c>
      <c r="D21" s="154">
        <f>T19</f>
        <v>314435</v>
      </c>
      <c r="E21" s="147"/>
      <c r="F21" s="147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17"/>
      <c r="U21" s="161"/>
      <c r="V21" s="161"/>
      <c r="W21" s="161"/>
      <c r="X21" s="29"/>
      <c r="Y21" s="31"/>
      <c r="Z21" s="31"/>
      <c r="AA21" s="31"/>
      <c r="AB21" s="162"/>
    </row>
    <row r="22" spans="1:28">
      <c r="C22" s="87"/>
      <c r="D22" s="147"/>
    </row>
    <row r="23" spans="1:28">
      <c r="C23" s="19" t="s">
        <v>4</v>
      </c>
      <c r="D23" s="147"/>
    </row>
    <row r="24" spans="1:28">
      <c r="C24" s="25" t="s">
        <v>191</v>
      </c>
      <c r="D24" s="154">
        <f>U19</f>
        <v>1425000</v>
      </c>
    </row>
    <row r="25" spans="1:28">
      <c r="C25" s="27" t="s">
        <v>13</v>
      </c>
      <c r="D25" s="154">
        <f>D24-D26</f>
        <v>0</v>
      </c>
    </row>
    <row r="26" spans="1:28">
      <c r="C26" s="33" t="s">
        <v>5</v>
      </c>
      <c r="D26" s="154">
        <f>AA19</f>
        <v>1425000</v>
      </c>
    </row>
  </sheetData>
  <pageMargins left="0.11811023622047245" right="0.11811023622047245" top="0.35433070866141736" bottom="0.15748031496062992" header="0.31496062992125984" footer="0.31496062992125984"/>
  <pageSetup paperSize="9" orientation="portrait" horizont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61"/>
  <sheetViews>
    <sheetView zoomScaleNormal="100" workbookViewId="0">
      <selection activeCell="G7" sqref="G7"/>
    </sheetView>
  </sheetViews>
  <sheetFormatPr defaultColWidth="9" defaultRowHeight="17.25"/>
  <cols>
    <col min="1" max="1" width="6.42578125" style="305" bestFit="1" customWidth="1"/>
    <col min="2" max="2" width="20.42578125" style="51" customWidth="1"/>
    <col min="3" max="3" width="27.5703125" style="88" customWidth="1"/>
    <col min="4" max="4" width="10.42578125" style="84" bestFit="1" customWidth="1"/>
    <col min="5" max="5" width="11" style="84" bestFit="1" customWidth="1"/>
    <col min="6" max="6" width="10.85546875" style="84" bestFit="1" customWidth="1"/>
    <col min="7" max="7" width="11" style="84" bestFit="1" customWidth="1"/>
    <col min="8" max="19" width="5.7109375" style="84" bestFit="1" customWidth="1"/>
    <col min="20" max="20" width="13.42578125" style="89" bestFit="1" customWidth="1"/>
    <col min="21" max="21" width="13.28515625" style="88" bestFit="1" customWidth="1"/>
    <col min="22" max="22" width="16.140625" style="88" bestFit="1" customWidth="1"/>
    <col min="23" max="24" width="10.7109375" style="88" bestFit="1" customWidth="1"/>
    <col min="25" max="25" width="10.140625" style="88" bestFit="1" customWidth="1"/>
    <col min="26" max="26" width="5.5703125" style="88" bestFit="1" customWidth="1"/>
    <col min="27" max="27" width="15" style="89" bestFit="1" customWidth="1"/>
    <col min="28" max="28" width="12" style="84" bestFit="1" customWidth="1"/>
    <col min="29" max="32" width="5.5703125" style="88" bestFit="1" customWidth="1"/>
    <col min="33" max="33" width="9.42578125" style="88" bestFit="1" customWidth="1"/>
    <col min="34" max="34" width="12" style="90" bestFit="1" customWidth="1"/>
    <col min="35" max="35" width="16.140625" style="89" customWidth="1"/>
    <col min="36" max="16384" width="9" style="51"/>
  </cols>
  <sheetData>
    <row r="1" spans="1:35" s="46" customFormat="1" ht="30" customHeight="1">
      <c r="A1" s="298" t="s">
        <v>1</v>
      </c>
      <c r="B1" s="34" t="s">
        <v>0</v>
      </c>
      <c r="C1" s="35" t="s">
        <v>9</v>
      </c>
      <c r="D1" s="36" t="s">
        <v>3</v>
      </c>
      <c r="E1" s="37">
        <v>1</v>
      </c>
      <c r="F1" s="37">
        <v>2</v>
      </c>
      <c r="G1" s="37">
        <v>3</v>
      </c>
      <c r="H1" s="37">
        <v>4</v>
      </c>
      <c r="I1" s="37">
        <v>5</v>
      </c>
      <c r="J1" s="37">
        <v>6</v>
      </c>
      <c r="K1" s="37">
        <v>7</v>
      </c>
      <c r="L1" s="37">
        <v>8</v>
      </c>
      <c r="M1" s="37">
        <v>9</v>
      </c>
      <c r="N1" s="37">
        <v>10</v>
      </c>
      <c r="O1" s="37">
        <v>11</v>
      </c>
      <c r="P1" s="37">
        <v>12</v>
      </c>
      <c r="Q1" s="37">
        <v>13</v>
      </c>
      <c r="R1" s="37">
        <v>14</v>
      </c>
      <c r="S1" s="37">
        <v>15</v>
      </c>
      <c r="T1" s="38" t="s">
        <v>5</v>
      </c>
      <c r="U1" s="39" t="s">
        <v>11</v>
      </c>
      <c r="V1" s="40">
        <v>1</v>
      </c>
      <c r="W1" s="40">
        <v>2</v>
      </c>
      <c r="X1" s="40">
        <v>3</v>
      </c>
      <c r="Y1" s="40">
        <v>4</v>
      </c>
      <c r="Z1" s="40">
        <v>5</v>
      </c>
      <c r="AA1" s="38" t="s">
        <v>5</v>
      </c>
      <c r="AB1" s="2" t="s">
        <v>4</v>
      </c>
      <c r="AC1" s="41">
        <v>1</v>
      </c>
      <c r="AD1" s="42">
        <v>2</v>
      </c>
      <c r="AE1" s="43">
        <v>3</v>
      </c>
      <c r="AF1" s="43">
        <v>4</v>
      </c>
      <c r="AG1" s="43">
        <v>5</v>
      </c>
      <c r="AH1" s="44" t="s">
        <v>5</v>
      </c>
      <c r="AI1" s="45"/>
    </row>
    <row r="2" spans="1:35" s="88" customFormat="1" ht="72">
      <c r="A2" s="52">
        <v>1</v>
      </c>
      <c r="B2" s="262" t="s">
        <v>55</v>
      </c>
      <c r="C2" s="285" t="s">
        <v>339</v>
      </c>
      <c r="D2" s="264">
        <v>2000</v>
      </c>
      <c r="E2" s="615"/>
      <c r="F2" s="7"/>
      <c r="G2" s="61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54">
        <f t="shared" ref="T2:T47" si="0">D2-E2-F2-G2-H2-I2-J2-K2-L2-M2-S2-N2-O2-P2-Q2-R2-S2</f>
        <v>2000</v>
      </c>
      <c r="U2" s="286"/>
      <c r="V2" s="287"/>
      <c r="W2" s="287"/>
      <c r="X2" s="287"/>
      <c r="Y2" s="287"/>
      <c r="Z2" s="287"/>
      <c r="AA2" s="53">
        <f t="shared" ref="AA2:AA46" si="1">U2-V2-W2-X2-Y2-Z2</f>
        <v>0</v>
      </c>
      <c r="AB2" s="121"/>
      <c r="AC2" s="287"/>
      <c r="AD2" s="287"/>
      <c r="AE2" s="287"/>
      <c r="AF2" s="287"/>
      <c r="AG2" s="287"/>
      <c r="AH2" s="54">
        <f t="shared" ref="AH2:AH47" si="2">AB2-AC2-AD2-AE2-AF2-AG2</f>
        <v>0</v>
      </c>
      <c r="AI2" s="288" t="s">
        <v>73</v>
      </c>
    </row>
    <row r="3" spans="1:35" s="88" customFormat="1" ht="72">
      <c r="A3" s="299"/>
      <c r="B3" s="262"/>
      <c r="C3" s="285" t="s">
        <v>340</v>
      </c>
      <c r="D3" s="264">
        <v>8000</v>
      </c>
      <c r="E3" s="617">
        <v>1868</v>
      </c>
      <c r="F3" s="655">
        <v>856</v>
      </c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">
        <f t="shared" si="0"/>
        <v>5276</v>
      </c>
      <c r="U3" s="264">
        <v>15000</v>
      </c>
      <c r="V3" s="287"/>
      <c r="W3" s="287"/>
      <c r="X3" s="287"/>
      <c r="Y3" s="287"/>
      <c r="Z3" s="287"/>
      <c r="AA3" s="53">
        <f t="shared" si="1"/>
        <v>15000</v>
      </c>
      <c r="AB3" s="121"/>
      <c r="AC3" s="287"/>
      <c r="AD3" s="287"/>
      <c r="AE3" s="287"/>
      <c r="AF3" s="287"/>
      <c r="AG3" s="287"/>
      <c r="AH3" s="54">
        <f t="shared" si="2"/>
        <v>0</v>
      </c>
      <c r="AI3" s="18"/>
    </row>
    <row r="4" spans="1:35" ht="24">
      <c r="A4" s="300"/>
      <c r="B4" s="4" t="s">
        <v>7</v>
      </c>
      <c r="C4" s="8"/>
      <c r="D4" s="292">
        <f>SUM(D2:D3)</f>
        <v>10000</v>
      </c>
      <c r="E4" s="618">
        <f>SUM(E2:E3)</f>
        <v>1868</v>
      </c>
      <c r="F4" s="618">
        <f t="shared" ref="F4:AG4" si="3">SUM(F2:F3)</f>
        <v>856</v>
      </c>
      <c r="G4" s="618">
        <f t="shared" si="3"/>
        <v>0</v>
      </c>
      <c r="H4" s="618">
        <f t="shared" si="3"/>
        <v>0</v>
      </c>
      <c r="I4" s="618">
        <f t="shared" si="3"/>
        <v>0</v>
      </c>
      <c r="J4" s="618">
        <f t="shared" si="3"/>
        <v>0</v>
      </c>
      <c r="K4" s="618">
        <f t="shared" si="3"/>
        <v>0</v>
      </c>
      <c r="L4" s="618">
        <f t="shared" si="3"/>
        <v>0</v>
      </c>
      <c r="M4" s="618">
        <f t="shared" si="3"/>
        <v>0</v>
      </c>
      <c r="N4" s="618">
        <f t="shared" si="3"/>
        <v>0</v>
      </c>
      <c r="O4" s="618">
        <f t="shared" si="3"/>
        <v>0</v>
      </c>
      <c r="P4" s="618">
        <f t="shared" si="3"/>
        <v>0</v>
      </c>
      <c r="Q4" s="618">
        <f t="shared" si="3"/>
        <v>0</v>
      </c>
      <c r="R4" s="618">
        <f t="shared" si="3"/>
        <v>0</v>
      </c>
      <c r="S4" s="618">
        <f t="shared" si="3"/>
        <v>0</v>
      </c>
      <c r="T4" s="49">
        <f t="shared" si="0"/>
        <v>7276</v>
      </c>
      <c r="U4" s="47">
        <f t="shared" si="3"/>
        <v>15000</v>
      </c>
      <c r="V4" s="48">
        <f t="shared" si="3"/>
        <v>0</v>
      </c>
      <c r="W4" s="48">
        <f t="shared" si="3"/>
        <v>0</v>
      </c>
      <c r="X4" s="48">
        <f t="shared" si="3"/>
        <v>0</v>
      </c>
      <c r="Y4" s="48">
        <f t="shared" si="3"/>
        <v>0</v>
      </c>
      <c r="Z4" s="48">
        <f t="shared" si="3"/>
        <v>0</v>
      </c>
      <c r="AA4" s="49">
        <f t="shared" si="1"/>
        <v>15000</v>
      </c>
      <c r="AB4" s="47">
        <f t="shared" si="3"/>
        <v>0</v>
      </c>
      <c r="AC4" s="48">
        <f t="shared" si="3"/>
        <v>0</v>
      </c>
      <c r="AD4" s="48">
        <f t="shared" si="3"/>
        <v>0</v>
      </c>
      <c r="AE4" s="48">
        <f t="shared" si="3"/>
        <v>0</v>
      </c>
      <c r="AF4" s="48">
        <f t="shared" si="3"/>
        <v>0</v>
      </c>
      <c r="AG4" s="48">
        <f t="shared" si="3"/>
        <v>0</v>
      </c>
      <c r="AH4" s="49">
        <f t="shared" si="2"/>
        <v>0</v>
      </c>
      <c r="AI4" s="50"/>
    </row>
    <row r="5" spans="1:35" s="88" customFormat="1" ht="72">
      <c r="A5" s="52">
        <v>2</v>
      </c>
      <c r="B5" s="262" t="s">
        <v>56</v>
      </c>
      <c r="C5" s="253" t="s">
        <v>302</v>
      </c>
      <c r="D5" s="264">
        <v>2000</v>
      </c>
      <c r="E5" s="619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54">
        <f t="shared" si="0"/>
        <v>2000</v>
      </c>
      <c r="U5" s="286"/>
      <c r="V5" s="53"/>
      <c r="W5" s="53"/>
      <c r="X5" s="53"/>
      <c r="Y5" s="53"/>
      <c r="Z5" s="53"/>
      <c r="AA5" s="53">
        <f t="shared" si="1"/>
        <v>0</v>
      </c>
      <c r="AB5" s="291"/>
      <c r="AC5" s="53"/>
      <c r="AD5" s="53"/>
      <c r="AE5" s="53"/>
      <c r="AF5" s="53"/>
      <c r="AG5" s="53"/>
      <c r="AH5" s="54">
        <f t="shared" si="2"/>
        <v>0</v>
      </c>
      <c r="AI5" s="288" t="s">
        <v>74</v>
      </c>
    </row>
    <row r="6" spans="1:35" s="88" customFormat="1" ht="48">
      <c r="A6" s="301"/>
      <c r="B6" s="262"/>
      <c r="C6" s="253" t="s">
        <v>341</v>
      </c>
      <c r="D6" s="264"/>
      <c r="E6" s="619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54"/>
      <c r="U6" s="264">
        <v>10000</v>
      </c>
      <c r="V6" s="53"/>
      <c r="W6" s="53"/>
      <c r="X6" s="53"/>
      <c r="Y6" s="53"/>
      <c r="Z6" s="53"/>
      <c r="AA6" s="53"/>
      <c r="AB6" s="291"/>
      <c r="AC6" s="53"/>
      <c r="AD6" s="53"/>
      <c r="AE6" s="53"/>
      <c r="AF6" s="53"/>
      <c r="AG6" s="53"/>
      <c r="AH6" s="54"/>
      <c r="AI6" s="288"/>
    </row>
    <row r="7" spans="1:35" s="88" customFormat="1" ht="48">
      <c r="A7" s="299"/>
      <c r="B7" s="262"/>
      <c r="C7" s="253" t="s">
        <v>342</v>
      </c>
      <c r="D7" s="264"/>
      <c r="E7" s="619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">
        <f t="shared" si="0"/>
        <v>0</v>
      </c>
      <c r="U7" s="264">
        <v>3000</v>
      </c>
      <c r="V7" s="287"/>
      <c r="W7" s="287"/>
      <c r="X7" s="287"/>
      <c r="Y7" s="287"/>
      <c r="Z7" s="287"/>
      <c r="AA7" s="53">
        <f t="shared" si="1"/>
        <v>3000</v>
      </c>
      <c r="AB7" s="55"/>
      <c r="AC7" s="56"/>
      <c r="AD7" s="56"/>
      <c r="AE7" s="56"/>
      <c r="AF7" s="287"/>
      <c r="AG7" s="287"/>
      <c r="AH7" s="54">
        <f t="shared" si="2"/>
        <v>0</v>
      </c>
      <c r="AI7" s="288"/>
    </row>
    <row r="8" spans="1:35" ht="24">
      <c r="A8" s="300"/>
      <c r="B8" s="57" t="s">
        <v>7</v>
      </c>
      <c r="C8" s="232"/>
      <c r="D8" s="293">
        <f>SUM(D5:D7)</f>
        <v>2000</v>
      </c>
      <c r="E8" s="620">
        <f t="shared" ref="E8:AI8" si="4">SUM(E5:E7)</f>
        <v>0</v>
      </c>
      <c r="F8" s="620">
        <f t="shared" si="4"/>
        <v>0</v>
      </c>
      <c r="G8" s="620">
        <f t="shared" si="4"/>
        <v>0</v>
      </c>
      <c r="H8" s="620">
        <f t="shared" si="4"/>
        <v>0</v>
      </c>
      <c r="I8" s="620">
        <f t="shared" si="4"/>
        <v>0</v>
      </c>
      <c r="J8" s="620">
        <f t="shared" si="4"/>
        <v>0</v>
      </c>
      <c r="K8" s="620">
        <f t="shared" si="4"/>
        <v>0</v>
      </c>
      <c r="L8" s="620">
        <f t="shared" si="4"/>
        <v>0</v>
      </c>
      <c r="M8" s="620">
        <f t="shared" si="4"/>
        <v>0</v>
      </c>
      <c r="N8" s="620">
        <f t="shared" si="4"/>
        <v>0</v>
      </c>
      <c r="O8" s="620">
        <f t="shared" si="4"/>
        <v>0</v>
      </c>
      <c r="P8" s="620">
        <f t="shared" si="4"/>
        <v>0</v>
      </c>
      <c r="Q8" s="620">
        <f t="shared" si="4"/>
        <v>0</v>
      </c>
      <c r="R8" s="620">
        <f t="shared" si="4"/>
        <v>0</v>
      </c>
      <c r="S8" s="620">
        <f t="shared" si="4"/>
        <v>0</v>
      </c>
      <c r="T8" s="49">
        <f t="shared" si="0"/>
        <v>2000</v>
      </c>
      <c r="U8" s="58">
        <f t="shared" si="4"/>
        <v>13000</v>
      </c>
      <c r="V8" s="60">
        <f t="shared" si="4"/>
        <v>0</v>
      </c>
      <c r="W8" s="60">
        <f t="shared" si="4"/>
        <v>0</v>
      </c>
      <c r="X8" s="60">
        <f t="shared" si="4"/>
        <v>0</v>
      </c>
      <c r="Y8" s="60">
        <f t="shared" si="4"/>
        <v>0</v>
      </c>
      <c r="Z8" s="60">
        <f t="shared" si="4"/>
        <v>0</v>
      </c>
      <c r="AA8" s="49">
        <f t="shared" si="1"/>
        <v>13000</v>
      </c>
      <c r="AB8" s="47">
        <f t="shared" si="4"/>
        <v>0</v>
      </c>
      <c r="AC8" s="59">
        <f t="shared" si="4"/>
        <v>0</v>
      </c>
      <c r="AD8" s="59">
        <f t="shared" si="4"/>
        <v>0</v>
      </c>
      <c r="AE8" s="59">
        <f t="shared" si="4"/>
        <v>0</v>
      </c>
      <c r="AF8" s="59">
        <f t="shared" si="4"/>
        <v>0</v>
      </c>
      <c r="AG8" s="59">
        <f t="shared" si="4"/>
        <v>0</v>
      </c>
      <c r="AH8" s="49">
        <f t="shared" si="2"/>
        <v>0</v>
      </c>
      <c r="AI8" s="59">
        <f t="shared" si="4"/>
        <v>0</v>
      </c>
    </row>
    <row r="9" spans="1:35" s="314" customFormat="1" ht="72">
      <c r="A9" s="52">
        <v>3</v>
      </c>
      <c r="B9" s="306" t="s">
        <v>77</v>
      </c>
      <c r="C9" s="307" t="s">
        <v>198</v>
      </c>
      <c r="D9" s="308">
        <v>6000</v>
      </c>
      <c r="E9" s="621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311">
        <f t="shared" si="0"/>
        <v>6000</v>
      </c>
      <c r="U9" s="312">
        <v>0</v>
      </c>
      <c r="V9" s="313"/>
      <c r="W9" s="310"/>
      <c r="X9" s="310"/>
      <c r="Y9" s="310"/>
      <c r="Z9" s="310"/>
      <c r="AA9" s="188">
        <f t="shared" si="1"/>
        <v>0</v>
      </c>
      <c r="AB9" s="312"/>
      <c r="AC9" s="310"/>
      <c r="AD9" s="310"/>
      <c r="AE9" s="310"/>
      <c r="AF9" s="310"/>
      <c r="AG9" s="310"/>
      <c r="AH9" s="258">
        <f t="shared" si="2"/>
        <v>0</v>
      </c>
      <c r="AI9" s="250" t="s">
        <v>98</v>
      </c>
    </row>
    <row r="10" spans="1:35" s="314" customFormat="1" ht="48">
      <c r="A10" s="299"/>
      <c r="B10" s="306"/>
      <c r="C10" s="307" t="s">
        <v>199</v>
      </c>
      <c r="D10" s="312">
        <v>0</v>
      </c>
      <c r="E10" s="622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311">
        <f t="shared" si="0"/>
        <v>0</v>
      </c>
      <c r="U10" s="308">
        <v>15000</v>
      </c>
      <c r="V10" s="639">
        <v>7554</v>
      </c>
      <c r="W10" s="639">
        <v>3023</v>
      </c>
      <c r="X10" s="315"/>
      <c r="Y10" s="310"/>
      <c r="Z10" s="310"/>
      <c r="AA10" s="188">
        <f t="shared" si="1"/>
        <v>4423</v>
      </c>
      <c r="AB10" s="312"/>
      <c r="AC10" s="310"/>
      <c r="AD10" s="310"/>
      <c r="AE10" s="310"/>
      <c r="AF10" s="310"/>
      <c r="AG10" s="310"/>
      <c r="AH10" s="258">
        <f t="shared" si="2"/>
        <v>0</v>
      </c>
      <c r="AI10" s="250"/>
    </row>
    <row r="11" spans="1:35" s="314" customFormat="1" ht="48">
      <c r="A11" s="299"/>
      <c r="B11" s="306"/>
      <c r="C11" s="307" t="s">
        <v>200</v>
      </c>
      <c r="D11" s="312">
        <v>0</v>
      </c>
      <c r="E11" s="622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311">
        <f t="shared" si="0"/>
        <v>0</v>
      </c>
      <c r="U11" s="308">
        <v>2000</v>
      </c>
      <c r="V11" s="639">
        <v>2799</v>
      </c>
      <c r="W11" s="639">
        <v>1437</v>
      </c>
      <c r="X11" s="310"/>
      <c r="Y11" s="310"/>
      <c r="Z11" s="310"/>
      <c r="AA11" s="188">
        <f t="shared" si="1"/>
        <v>-2236</v>
      </c>
      <c r="AB11" s="312"/>
      <c r="AC11" s="315"/>
      <c r="AD11" s="310"/>
      <c r="AE11" s="310"/>
      <c r="AF11" s="310"/>
      <c r="AG11" s="310">
        <f>3800-2799-1489</f>
        <v>-488</v>
      </c>
      <c r="AH11" s="258">
        <f t="shared" si="2"/>
        <v>488</v>
      </c>
      <c r="AI11" s="250"/>
    </row>
    <row r="12" spans="1:35" s="314" customFormat="1" ht="48">
      <c r="A12" s="299"/>
      <c r="B12" s="306"/>
      <c r="C12" s="307" t="s">
        <v>201</v>
      </c>
      <c r="D12" s="312">
        <v>0</v>
      </c>
      <c r="E12" s="62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311">
        <f t="shared" si="0"/>
        <v>0</v>
      </c>
      <c r="U12" s="308">
        <v>1800</v>
      </c>
      <c r="V12" s="309"/>
      <c r="W12" s="315"/>
      <c r="X12" s="258"/>
      <c r="Y12" s="258"/>
      <c r="Z12" s="258"/>
      <c r="AA12" s="188">
        <f t="shared" si="1"/>
        <v>1800</v>
      </c>
      <c r="AB12" s="312"/>
      <c r="AC12" s="258"/>
      <c r="AD12" s="258"/>
      <c r="AE12" s="258"/>
      <c r="AF12" s="258"/>
      <c r="AG12" s="258"/>
      <c r="AH12" s="258">
        <f t="shared" si="2"/>
        <v>0</v>
      </c>
      <c r="AI12" s="250"/>
    </row>
    <row r="13" spans="1:35" s="314" customFormat="1" ht="25.5" customHeight="1">
      <c r="A13" s="299"/>
      <c r="B13" s="306"/>
      <c r="C13" s="307" t="s">
        <v>202</v>
      </c>
      <c r="D13" s="312">
        <v>0</v>
      </c>
      <c r="E13" s="622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311">
        <f t="shared" si="0"/>
        <v>0</v>
      </c>
      <c r="U13" s="308">
        <v>4000</v>
      </c>
      <c r="V13" s="313"/>
      <c r="W13" s="310"/>
      <c r="X13" s="310"/>
      <c r="Y13" s="310"/>
      <c r="Z13" s="310"/>
      <c r="AA13" s="188">
        <f t="shared" si="1"/>
        <v>4000</v>
      </c>
      <c r="AB13" s="312"/>
      <c r="AC13" s="310"/>
      <c r="AD13" s="310"/>
      <c r="AE13" s="310"/>
      <c r="AF13" s="310"/>
      <c r="AG13" s="310"/>
      <c r="AH13" s="258">
        <f t="shared" si="2"/>
        <v>0</v>
      </c>
      <c r="AI13" s="250"/>
    </row>
    <row r="14" spans="1:35" s="314" customFormat="1" ht="23.25" customHeight="1">
      <c r="A14" s="299"/>
      <c r="B14" s="306"/>
      <c r="C14" s="307" t="s">
        <v>203</v>
      </c>
      <c r="D14" s="312">
        <v>0</v>
      </c>
      <c r="E14" s="62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311">
        <f t="shared" si="0"/>
        <v>0</v>
      </c>
      <c r="U14" s="312">
        <v>0</v>
      </c>
      <c r="V14" s="316"/>
      <c r="W14" s="258"/>
      <c r="X14" s="188"/>
      <c r="Y14" s="188"/>
      <c r="Z14" s="188"/>
      <c r="AA14" s="188">
        <f t="shared" si="1"/>
        <v>0</v>
      </c>
      <c r="AB14" s="312"/>
      <c r="AC14" s="188"/>
      <c r="AD14" s="188"/>
      <c r="AE14" s="188"/>
      <c r="AF14" s="188"/>
      <c r="AG14" s="188"/>
      <c r="AH14" s="258">
        <f t="shared" si="2"/>
        <v>0</v>
      </c>
      <c r="AI14" s="250"/>
    </row>
    <row r="15" spans="1:35" s="314" customFormat="1" ht="48">
      <c r="A15" s="299"/>
      <c r="B15" s="306"/>
      <c r="C15" s="307" t="s">
        <v>204</v>
      </c>
      <c r="D15" s="312">
        <v>0</v>
      </c>
      <c r="E15" s="62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311">
        <f t="shared" si="0"/>
        <v>0</v>
      </c>
      <c r="U15" s="308">
        <v>1500</v>
      </c>
      <c r="V15" s="316"/>
      <c r="W15" s="188"/>
      <c r="X15" s="188"/>
      <c r="Y15" s="188"/>
      <c r="Z15" s="188"/>
      <c r="AA15" s="188">
        <f t="shared" si="1"/>
        <v>1500</v>
      </c>
      <c r="AB15" s="312"/>
      <c r="AC15" s="188"/>
      <c r="AD15" s="188"/>
      <c r="AE15" s="188"/>
      <c r="AF15" s="188"/>
      <c r="AG15" s="188"/>
      <c r="AH15" s="258">
        <f t="shared" si="2"/>
        <v>0</v>
      </c>
      <c r="AI15" s="250"/>
    </row>
    <row r="16" spans="1:35" s="319" customFormat="1" ht="19.5" customHeight="1">
      <c r="A16" s="299"/>
      <c r="B16" s="306"/>
      <c r="C16" s="317" t="s">
        <v>205</v>
      </c>
      <c r="D16" s="308">
        <v>0</v>
      </c>
      <c r="E16" s="621"/>
      <c r="F16" s="12"/>
      <c r="G16" s="12"/>
      <c r="H16" s="12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311">
        <f t="shared" si="0"/>
        <v>0</v>
      </c>
      <c r="U16" s="236">
        <v>0</v>
      </c>
      <c r="V16" s="318"/>
      <c r="W16" s="188"/>
      <c r="X16" s="188"/>
      <c r="Y16" s="188"/>
      <c r="Z16" s="188"/>
      <c r="AA16" s="188">
        <f t="shared" si="1"/>
        <v>0</v>
      </c>
      <c r="AB16" s="312"/>
      <c r="AC16" s="188"/>
      <c r="AD16" s="188"/>
      <c r="AE16" s="188"/>
      <c r="AF16" s="188"/>
      <c r="AG16" s="188"/>
      <c r="AH16" s="258">
        <f t="shared" si="2"/>
        <v>0</v>
      </c>
      <c r="AI16" s="250"/>
    </row>
    <row r="17" spans="1:35" s="319" customFormat="1" ht="24">
      <c r="A17" s="299"/>
      <c r="B17" s="306"/>
      <c r="C17" s="317" t="s">
        <v>206</v>
      </c>
      <c r="D17" s="308">
        <v>0</v>
      </c>
      <c r="E17" s="623"/>
      <c r="F17" s="248"/>
      <c r="G17" s="248"/>
      <c r="H17" s="493"/>
      <c r="I17" s="493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311">
        <f t="shared" si="0"/>
        <v>0</v>
      </c>
      <c r="U17" s="235">
        <v>5000</v>
      </c>
      <c r="V17" s="309"/>
      <c r="W17" s="315"/>
      <c r="X17" s="315"/>
      <c r="Y17" s="188"/>
      <c r="Z17" s="188"/>
      <c r="AA17" s="188">
        <f t="shared" si="1"/>
        <v>5000</v>
      </c>
      <c r="AB17" s="312"/>
      <c r="AC17" s="188"/>
      <c r="AD17" s="188"/>
      <c r="AE17" s="188"/>
      <c r="AF17" s="188"/>
      <c r="AG17" s="188"/>
      <c r="AH17" s="258">
        <f t="shared" si="2"/>
        <v>0</v>
      </c>
      <c r="AI17" s="250"/>
    </row>
    <row r="18" spans="1:35" s="319" customFormat="1" ht="48">
      <c r="A18" s="299"/>
      <c r="B18" s="306"/>
      <c r="C18" s="317" t="s">
        <v>207</v>
      </c>
      <c r="D18" s="308">
        <v>3000</v>
      </c>
      <c r="E18" s="62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311">
        <f t="shared" si="0"/>
        <v>3000</v>
      </c>
      <c r="U18" s="236">
        <v>0</v>
      </c>
      <c r="V18" s="316"/>
      <c r="W18" s="258"/>
      <c r="X18" s="258"/>
      <c r="Y18" s="258"/>
      <c r="Z18" s="258"/>
      <c r="AA18" s="188">
        <f t="shared" si="1"/>
        <v>0</v>
      </c>
      <c r="AB18" s="312"/>
      <c r="AC18" s="258"/>
      <c r="AD18" s="258"/>
      <c r="AE18" s="258"/>
      <c r="AF18" s="258"/>
      <c r="AG18" s="258"/>
      <c r="AH18" s="258">
        <f t="shared" si="2"/>
        <v>0</v>
      </c>
      <c r="AI18" s="68"/>
    </row>
    <row r="19" spans="1:35" s="319" customFormat="1" ht="20.25" customHeight="1">
      <c r="A19" s="299"/>
      <c r="B19" s="306"/>
      <c r="C19" s="317" t="s">
        <v>208</v>
      </c>
      <c r="D19" s="312">
        <v>0</v>
      </c>
      <c r="E19" s="62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311">
        <f t="shared" si="0"/>
        <v>0</v>
      </c>
      <c r="U19" s="235">
        <v>10000</v>
      </c>
      <c r="V19" s="316"/>
      <c r="W19" s="188"/>
      <c r="X19" s="188"/>
      <c r="Y19" s="188"/>
      <c r="Z19" s="188"/>
      <c r="AA19" s="188">
        <f t="shared" si="1"/>
        <v>10000</v>
      </c>
      <c r="AB19" s="312"/>
      <c r="AC19" s="188"/>
      <c r="AD19" s="188"/>
      <c r="AE19" s="188"/>
      <c r="AF19" s="188"/>
      <c r="AG19" s="188"/>
      <c r="AH19" s="258">
        <f t="shared" si="2"/>
        <v>0</v>
      </c>
      <c r="AI19" s="68"/>
    </row>
    <row r="20" spans="1:35" s="319" customFormat="1" ht="48">
      <c r="A20" s="299"/>
      <c r="B20" s="306"/>
      <c r="C20" s="317" t="s">
        <v>209</v>
      </c>
      <c r="D20" s="308">
        <v>3000</v>
      </c>
      <c r="E20" s="624"/>
      <c r="F20" s="493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311">
        <f t="shared" si="0"/>
        <v>3000</v>
      </c>
      <c r="U20" s="236">
        <v>0</v>
      </c>
      <c r="V20" s="316"/>
      <c r="W20" s="258"/>
      <c r="X20" s="188"/>
      <c r="Y20" s="188"/>
      <c r="Z20" s="188"/>
      <c r="AA20" s="188">
        <f t="shared" si="1"/>
        <v>0</v>
      </c>
      <c r="AB20" s="312"/>
      <c r="AC20" s="188"/>
      <c r="AD20" s="188"/>
      <c r="AE20" s="188"/>
      <c r="AF20" s="188"/>
      <c r="AG20" s="188"/>
      <c r="AH20" s="258">
        <f t="shared" si="2"/>
        <v>0</v>
      </c>
      <c r="AI20" s="68"/>
    </row>
    <row r="21" spans="1:35" s="319" customFormat="1" ht="48">
      <c r="A21" s="299"/>
      <c r="B21" s="306"/>
      <c r="C21" s="317" t="s">
        <v>210</v>
      </c>
      <c r="D21" s="308">
        <v>2000</v>
      </c>
      <c r="E21" s="622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311">
        <f t="shared" si="0"/>
        <v>2000</v>
      </c>
      <c r="U21" s="236">
        <v>0</v>
      </c>
      <c r="V21" s="313"/>
      <c r="W21" s="310"/>
      <c r="X21" s="310"/>
      <c r="Y21" s="310"/>
      <c r="Z21" s="310"/>
      <c r="AA21" s="188">
        <f t="shared" si="1"/>
        <v>0</v>
      </c>
      <c r="AB21" s="312"/>
      <c r="AC21" s="310"/>
      <c r="AD21" s="310"/>
      <c r="AE21" s="310"/>
      <c r="AF21" s="310"/>
      <c r="AG21" s="310"/>
      <c r="AH21" s="258">
        <f t="shared" si="2"/>
        <v>0</v>
      </c>
      <c r="AI21" s="68"/>
    </row>
    <row r="22" spans="1:35" s="319" customFormat="1" ht="48">
      <c r="A22" s="299"/>
      <c r="B22" s="306"/>
      <c r="C22" s="317" t="s">
        <v>211</v>
      </c>
      <c r="D22" s="308">
        <v>1000</v>
      </c>
      <c r="E22" s="62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311">
        <f t="shared" si="0"/>
        <v>1000</v>
      </c>
      <c r="U22" s="236">
        <v>0</v>
      </c>
      <c r="V22" s="316"/>
      <c r="W22" s="258"/>
      <c r="X22" s="258"/>
      <c r="Y22" s="258"/>
      <c r="Z22" s="258"/>
      <c r="AA22" s="188">
        <f t="shared" si="1"/>
        <v>0</v>
      </c>
      <c r="AB22" s="312"/>
      <c r="AC22" s="258"/>
      <c r="AD22" s="258"/>
      <c r="AE22" s="258"/>
      <c r="AF22" s="258"/>
      <c r="AG22" s="258"/>
      <c r="AH22" s="258">
        <f t="shared" si="2"/>
        <v>0</v>
      </c>
      <c r="AI22" s="68"/>
    </row>
    <row r="23" spans="1:35" s="319" customFormat="1" ht="24">
      <c r="A23" s="299"/>
      <c r="B23" s="306"/>
      <c r="C23" s="317" t="s">
        <v>212</v>
      </c>
      <c r="D23" s="312">
        <v>0</v>
      </c>
      <c r="E23" s="62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311">
        <f t="shared" si="0"/>
        <v>0</v>
      </c>
      <c r="U23" s="235">
        <v>1000</v>
      </c>
      <c r="V23" s="316"/>
      <c r="W23" s="188"/>
      <c r="X23" s="188"/>
      <c r="Y23" s="188"/>
      <c r="Z23" s="188"/>
      <c r="AA23" s="188">
        <f t="shared" si="1"/>
        <v>1000</v>
      </c>
      <c r="AB23" s="312"/>
      <c r="AC23" s="188"/>
      <c r="AD23" s="188"/>
      <c r="AE23" s="188"/>
      <c r="AF23" s="188"/>
      <c r="AG23" s="188"/>
      <c r="AH23" s="258">
        <f t="shared" si="2"/>
        <v>0</v>
      </c>
      <c r="AI23" s="68"/>
    </row>
    <row r="24" spans="1:35" s="64" customFormat="1" ht="24">
      <c r="A24" s="300"/>
      <c r="B24" s="61" t="s">
        <v>7</v>
      </c>
      <c r="C24" s="62"/>
      <c r="D24" s="293">
        <f>SUM(D9:D23)</f>
        <v>15000</v>
      </c>
      <c r="E24" s="618">
        <f t="shared" ref="E24:AI24" si="5">SUM(E9:E23)</f>
        <v>0</v>
      </c>
      <c r="F24" s="618">
        <f t="shared" si="5"/>
        <v>0</v>
      </c>
      <c r="G24" s="618">
        <f t="shared" si="5"/>
        <v>0</v>
      </c>
      <c r="H24" s="618">
        <f t="shared" si="5"/>
        <v>0</v>
      </c>
      <c r="I24" s="618">
        <f t="shared" si="5"/>
        <v>0</v>
      </c>
      <c r="J24" s="618">
        <f t="shared" si="5"/>
        <v>0</v>
      </c>
      <c r="K24" s="618">
        <f t="shared" si="5"/>
        <v>0</v>
      </c>
      <c r="L24" s="618">
        <f t="shared" si="5"/>
        <v>0</v>
      </c>
      <c r="M24" s="618">
        <f t="shared" si="5"/>
        <v>0</v>
      </c>
      <c r="N24" s="618">
        <f t="shared" si="5"/>
        <v>0</v>
      </c>
      <c r="O24" s="618">
        <f t="shared" si="5"/>
        <v>0</v>
      </c>
      <c r="P24" s="618">
        <f t="shared" si="5"/>
        <v>0</v>
      </c>
      <c r="Q24" s="618">
        <f t="shared" si="5"/>
        <v>0</v>
      </c>
      <c r="R24" s="618">
        <f t="shared" si="5"/>
        <v>0</v>
      </c>
      <c r="S24" s="618">
        <f t="shared" si="5"/>
        <v>0</v>
      </c>
      <c r="T24" s="49">
        <f t="shared" si="0"/>
        <v>15000</v>
      </c>
      <c r="U24" s="65">
        <f t="shared" si="5"/>
        <v>40300</v>
      </c>
      <c r="V24" s="63">
        <f t="shared" si="5"/>
        <v>10353</v>
      </c>
      <c r="W24" s="63">
        <f t="shared" si="5"/>
        <v>4460</v>
      </c>
      <c r="X24" s="63">
        <f t="shared" si="5"/>
        <v>0</v>
      </c>
      <c r="Y24" s="63">
        <f t="shared" si="5"/>
        <v>0</v>
      </c>
      <c r="Z24" s="63">
        <f t="shared" si="5"/>
        <v>0</v>
      </c>
      <c r="AA24" s="49">
        <f t="shared" si="1"/>
        <v>25487</v>
      </c>
      <c r="AB24" s="47">
        <f t="shared" si="5"/>
        <v>0</v>
      </c>
      <c r="AC24" s="48">
        <f t="shared" si="5"/>
        <v>0</v>
      </c>
      <c r="AD24" s="48">
        <f t="shared" si="5"/>
        <v>0</v>
      </c>
      <c r="AE24" s="48">
        <f t="shared" si="5"/>
        <v>0</v>
      </c>
      <c r="AF24" s="48">
        <f t="shared" si="5"/>
        <v>0</v>
      </c>
      <c r="AG24" s="48">
        <f t="shared" si="5"/>
        <v>-488</v>
      </c>
      <c r="AH24" s="49">
        <f t="shared" si="2"/>
        <v>488</v>
      </c>
      <c r="AI24" s="48">
        <f t="shared" si="5"/>
        <v>0</v>
      </c>
    </row>
    <row r="25" spans="1:35" s="314" customFormat="1" ht="48">
      <c r="A25" s="52">
        <v>4</v>
      </c>
      <c r="B25" s="306" t="s">
        <v>78</v>
      </c>
      <c r="C25" s="244" t="s">
        <v>347</v>
      </c>
      <c r="D25" s="308">
        <v>6000</v>
      </c>
      <c r="E25" s="610">
        <v>2984</v>
      </c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58">
        <f t="shared" si="0"/>
        <v>3016</v>
      </c>
      <c r="U25" s="69"/>
      <c r="V25" s="258"/>
      <c r="W25" s="258"/>
      <c r="X25" s="258"/>
      <c r="Y25" s="258"/>
      <c r="Z25" s="258"/>
      <c r="AA25" s="188">
        <f t="shared" si="1"/>
        <v>0</v>
      </c>
      <c r="AB25" s="67"/>
      <c r="AC25" s="258"/>
      <c r="AD25" s="258"/>
      <c r="AE25" s="258"/>
      <c r="AF25" s="258"/>
      <c r="AG25" s="258"/>
      <c r="AH25" s="258">
        <f t="shared" si="2"/>
        <v>0</v>
      </c>
      <c r="AI25" s="339" t="s">
        <v>153</v>
      </c>
    </row>
    <row r="26" spans="1:35" s="314" customFormat="1" ht="24">
      <c r="A26" s="5"/>
      <c r="B26" s="306"/>
      <c r="C26" s="244" t="s">
        <v>348</v>
      </c>
      <c r="D26" s="308"/>
      <c r="E26" s="621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58">
        <f t="shared" si="0"/>
        <v>0</v>
      </c>
      <c r="U26" s="69"/>
      <c r="V26" s="310"/>
      <c r="W26" s="310"/>
      <c r="X26" s="310"/>
      <c r="Y26" s="310"/>
      <c r="Z26" s="310"/>
      <c r="AA26" s="188">
        <f t="shared" si="1"/>
        <v>0</v>
      </c>
      <c r="AB26" s="67"/>
      <c r="AC26" s="310"/>
      <c r="AD26" s="310"/>
      <c r="AE26" s="310"/>
      <c r="AF26" s="310"/>
      <c r="AG26" s="310"/>
      <c r="AH26" s="258">
        <f t="shared" si="2"/>
        <v>0</v>
      </c>
      <c r="AI26" s="324"/>
    </row>
    <row r="27" spans="1:35" s="314" customFormat="1" ht="24">
      <c r="A27" s="5"/>
      <c r="B27" s="306"/>
      <c r="C27" s="244" t="s">
        <v>349</v>
      </c>
      <c r="D27" s="312"/>
      <c r="E27" s="623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58">
        <f t="shared" si="0"/>
        <v>0</v>
      </c>
      <c r="U27" s="69"/>
      <c r="V27" s="258"/>
      <c r="W27" s="258"/>
      <c r="X27" s="258"/>
      <c r="Y27" s="258"/>
      <c r="Z27" s="258"/>
      <c r="AA27" s="188">
        <f t="shared" si="1"/>
        <v>0</v>
      </c>
      <c r="AB27" s="67"/>
      <c r="AC27" s="258"/>
      <c r="AD27" s="258"/>
      <c r="AE27" s="258"/>
      <c r="AF27" s="258"/>
      <c r="AG27" s="258"/>
      <c r="AH27" s="258">
        <f t="shared" si="2"/>
        <v>0</v>
      </c>
      <c r="AI27" s="324"/>
    </row>
    <row r="28" spans="1:35" s="314" customFormat="1" ht="24">
      <c r="A28" s="5"/>
      <c r="B28" s="306"/>
      <c r="C28" s="244" t="s">
        <v>350</v>
      </c>
      <c r="D28" s="308"/>
      <c r="E28" s="621"/>
      <c r="F28" s="12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258">
        <f t="shared" si="0"/>
        <v>0</v>
      </c>
      <c r="U28" s="308">
        <v>14000</v>
      </c>
      <c r="V28" s="415">
        <v>7140</v>
      </c>
      <c r="W28" s="188"/>
      <c r="X28" s="188"/>
      <c r="Y28" s="188"/>
      <c r="Z28" s="188"/>
      <c r="AA28" s="188">
        <f t="shared" si="1"/>
        <v>6860</v>
      </c>
      <c r="AB28" s="67"/>
      <c r="AC28" s="188"/>
      <c r="AD28" s="188"/>
      <c r="AE28" s="188"/>
      <c r="AF28" s="188"/>
      <c r="AG28" s="188"/>
      <c r="AH28" s="258">
        <f t="shared" si="2"/>
        <v>0</v>
      </c>
      <c r="AI28" s="324"/>
    </row>
    <row r="29" spans="1:35" s="64" customFormat="1" ht="24">
      <c r="A29" s="300"/>
      <c r="B29" s="4" t="s">
        <v>7</v>
      </c>
      <c r="C29" s="9"/>
      <c r="D29" s="294">
        <f>SUM(D25:D28)</f>
        <v>6000</v>
      </c>
      <c r="E29" s="618">
        <f t="shared" ref="E29:AI29" si="6">SUM(E25:E28)</f>
        <v>2984</v>
      </c>
      <c r="F29" s="618">
        <f t="shared" si="6"/>
        <v>0</v>
      </c>
      <c r="G29" s="618">
        <f t="shared" si="6"/>
        <v>0</v>
      </c>
      <c r="H29" s="618">
        <f t="shared" si="6"/>
        <v>0</v>
      </c>
      <c r="I29" s="618">
        <f t="shared" si="6"/>
        <v>0</v>
      </c>
      <c r="J29" s="618">
        <f t="shared" si="6"/>
        <v>0</v>
      </c>
      <c r="K29" s="618">
        <f t="shared" si="6"/>
        <v>0</v>
      </c>
      <c r="L29" s="618">
        <f t="shared" si="6"/>
        <v>0</v>
      </c>
      <c r="M29" s="618">
        <f t="shared" si="6"/>
        <v>0</v>
      </c>
      <c r="N29" s="618">
        <f t="shared" si="6"/>
        <v>0</v>
      </c>
      <c r="O29" s="618">
        <f t="shared" si="6"/>
        <v>0</v>
      </c>
      <c r="P29" s="618">
        <f t="shared" si="6"/>
        <v>0</v>
      </c>
      <c r="Q29" s="618">
        <f t="shared" si="6"/>
        <v>0</v>
      </c>
      <c r="R29" s="618">
        <f t="shared" si="6"/>
        <v>0</v>
      </c>
      <c r="S29" s="618">
        <f t="shared" si="6"/>
        <v>0</v>
      </c>
      <c r="T29" s="49">
        <f t="shared" si="0"/>
        <v>3016</v>
      </c>
      <c r="U29" s="58">
        <f t="shared" si="6"/>
        <v>14000</v>
      </c>
      <c r="V29" s="48">
        <f t="shared" si="6"/>
        <v>7140</v>
      </c>
      <c r="W29" s="48">
        <f t="shared" si="6"/>
        <v>0</v>
      </c>
      <c r="X29" s="48">
        <f t="shared" si="6"/>
        <v>0</v>
      </c>
      <c r="Y29" s="48">
        <f t="shared" si="6"/>
        <v>0</v>
      </c>
      <c r="Z29" s="48">
        <f t="shared" si="6"/>
        <v>0</v>
      </c>
      <c r="AA29" s="49">
        <f t="shared" si="1"/>
        <v>6860</v>
      </c>
      <c r="AB29" s="47">
        <f t="shared" si="6"/>
        <v>0</v>
      </c>
      <c r="AC29" s="48">
        <f t="shared" si="6"/>
        <v>0</v>
      </c>
      <c r="AD29" s="48">
        <f t="shared" si="6"/>
        <v>0</v>
      </c>
      <c r="AE29" s="48">
        <f t="shared" si="6"/>
        <v>0</v>
      </c>
      <c r="AF29" s="48">
        <f t="shared" si="6"/>
        <v>0</v>
      </c>
      <c r="AG29" s="48">
        <f t="shared" si="6"/>
        <v>0</v>
      </c>
      <c r="AH29" s="49">
        <f t="shared" si="2"/>
        <v>0</v>
      </c>
      <c r="AI29" s="48">
        <f t="shared" si="6"/>
        <v>0</v>
      </c>
    </row>
    <row r="30" spans="1:35" ht="48">
      <c r="A30" s="52">
        <v>5</v>
      </c>
      <c r="B30" s="252" t="s">
        <v>148</v>
      </c>
      <c r="C30" s="263" t="s">
        <v>343</v>
      </c>
      <c r="D30" s="334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335">
        <f>D30-E30-F30-G30-H30-I30-J30-K30-L30-M30-S30-N30-O30-P30-Q30-R30-S30</f>
        <v>0</v>
      </c>
      <c r="U30" s="334">
        <v>30000</v>
      </c>
      <c r="V30" s="613">
        <f>18700-1900-1000-540</f>
        <v>15260</v>
      </c>
      <c r="W30" s="641">
        <v>1900</v>
      </c>
      <c r="X30" s="641">
        <v>1000</v>
      </c>
      <c r="Y30" s="641">
        <v>540</v>
      </c>
      <c r="Z30" s="53"/>
      <c r="AA30" s="53">
        <f>U30-V30-W30-X30-Y30-Z30</f>
        <v>11300</v>
      </c>
      <c r="AB30" s="120"/>
      <c r="AC30" s="54"/>
      <c r="AD30" s="53"/>
      <c r="AE30" s="53"/>
      <c r="AF30" s="53"/>
      <c r="AG30" s="53"/>
      <c r="AH30" s="54">
        <f>AB30-AC30-AD30-AE30-AF30-AG30</f>
        <v>0</v>
      </c>
      <c r="AI30" s="288" t="s">
        <v>283</v>
      </c>
    </row>
    <row r="31" spans="1:35" ht="24">
      <c r="A31" s="299"/>
      <c r="B31" s="252"/>
      <c r="C31" s="263" t="s">
        <v>344</v>
      </c>
      <c r="D31" s="334"/>
      <c r="E31" s="548"/>
      <c r="F31" s="548"/>
      <c r="G31" s="548"/>
      <c r="H31" s="548"/>
      <c r="I31" s="548"/>
      <c r="J31" s="548"/>
      <c r="K31" s="548"/>
      <c r="L31" s="548"/>
      <c r="M31" s="548"/>
      <c r="N31" s="548"/>
      <c r="O31" s="548"/>
      <c r="P31" s="548"/>
      <c r="Q31" s="548"/>
      <c r="R31" s="548"/>
      <c r="S31" s="548"/>
      <c r="T31" s="335">
        <f>D31-E31-F31-G31-H31-I31-J31-K31-L31-M31-S31-N31-O31-P31-Q31-R31-S31</f>
        <v>0</v>
      </c>
      <c r="U31" s="334">
        <v>4000</v>
      </c>
      <c r="V31" s="337"/>
      <c r="W31" s="287"/>
      <c r="X31" s="287"/>
      <c r="Y31" s="287"/>
      <c r="Z31" s="287"/>
      <c r="AA31" s="53">
        <f>U31-V31-W31-X31-Y31-Z31</f>
        <v>4000</v>
      </c>
      <c r="AB31" s="121"/>
      <c r="AC31" s="287"/>
      <c r="AD31" s="287"/>
      <c r="AE31" s="287"/>
      <c r="AF31" s="287"/>
      <c r="AG31" s="287"/>
      <c r="AH31" s="54">
        <f>AB31-AC31-AD31-AE31-AF31-AG31</f>
        <v>0</v>
      </c>
      <c r="AI31" s="288"/>
    </row>
    <row r="32" spans="1:35" ht="24">
      <c r="A32" s="299"/>
      <c r="B32" s="252"/>
      <c r="C32" s="263" t="s">
        <v>345</v>
      </c>
      <c r="D32" s="322">
        <v>3000</v>
      </c>
      <c r="E32" s="257"/>
      <c r="F32" s="257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335">
        <f>D32-E32-F32-G32-H32-I32-J32-K32-L32-M32-S32-N32-O32-P32-Q32-R32-S32</f>
        <v>3000</v>
      </c>
      <c r="U32" s="336"/>
      <c r="V32" s="290"/>
      <c r="W32" s="54"/>
      <c r="X32" s="53"/>
      <c r="Y32" s="53"/>
      <c r="Z32" s="53"/>
      <c r="AA32" s="53">
        <f>U32-V32-W32-X32-Y32-Z32</f>
        <v>0</v>
      </c>
      <c r="AB32" s="121"/>
      <c r="AC32" s="53"/>
      <c r="AD32" s="53"/>
      <c r="AE32" s="53"/>
      <c r="AF32" s="53"/>
      <c r="AG32" s="53"/>
      <c r="AH32" s="54">
        <f>AB32-AC32-AD32-AE32-AF32-AG32</f>
        <v>0</v>
      </c>
      <c r="AI32" s="288"/>
    </row>
    <row r="33" spans="1:35" ht="24">
      <c r="A33" s="299"/>
      <c r="B33" s="252"/>
      <c r="C33" s="263" t="s">
        <v>346</v>
      </c>
      <c r="D33" s="322"/>
      <c r="E33" s="7"/>
      <c r="F33" s="548"/>
      <c r="G33" s="548"/>
      <c r="H33" s="548"/>
      <c r="I33" s="548"/>
      <c r="J33" s="548"/>
      <c r="K33" s="548"/>
      <c r="L33" s="548"/>
      <c r="M33" s="548"/>
      <c r="N33" s="548"/>
      <c r="O33" s="548"/>
      <c r="P33" s="548"/>
      <c r="Q33" s="548"/>
      <c r="R33" s="548"/>
      <c r="S33" s="548"/>
      <c r="T33" s="335">
        <f>D33-E33-F33-G33-H33-I33-J33-K33-L33-M33-S33-N33-O33-P33-Q33-R33-S33</f>
        <v>0</v>
      </c>
      <c r="U33" s="336"/>
      <c r="V33" s="290"/>
      <c r="W33" s="287"/>
      <c r="X33" s="287"/>
      <c r="Y33" s="287"/>
      <c r="Z33" s="287"/>
      <c r="AA33" s="53">
        <f>U33-V33-W33-X33-Y33-Z33</f>
        <v>0</v>
      </c>
      <c r="AB33" s="338"/>
      <c r="AC33" s="287"/>
      <c r="AD33" s="287"/>
      <c r="AE33" s="287"/>
      <c r="AF33" s="287"/>
      <c r="AG33" s="287"/>
      <c r="AH33" s="54">
        <f>AB33-AC33-AD33-AE33-AF33-AG33</f>
        <v>0</v>
      </c>
      <c r="AI33" s="288"/>
    </row>
    <row r="34" spans="1:35" ht="24">
      <c r="A34" s="299"/>
      <c r="B34" s="252"/>
      <c r="C34" s="263" t="s">
        <v>365</v>
      </c>
      <c r="D34" s="322">
        <v>2000</v>
      </c>
      <c r="E34" s="565">
        <v>1827</v>
      </c>
      <c r="F34" s="548"/>
      <c r="G34" s="548"/>
      <c r="H34" s="548"/>
      <c r="I34" s="548"/>
      <c r="J34" s="548"/>
      <c r="K34" s="548"/>
      <c r="L34" s="548"/>
      <c r="M34" s="548"/>
      <c r="N34" s="548"/>
      <c r="O34" s="548"/>
      <c r="P34" s="548"/>
      <c r="Q34" s="548"/>
      <c r="R34" s="548"/>
      <c r="S34" s="548"/>
      <c r="T34" s="335">
        <f>D34-E34-F34-G34-H34-I34-J34-K34-L34-M34-S34-N34-O34-P34-Q34-R34-S34</f>
        <v>173</v>
      </c>
      <c r="U34" s="336"/>
      <c r="V34" s="290"/>
      <c r="W34" s="287"/>
      <c r="X34" s="287"/>
      <c r="Y34" s="287"/>
      <c r="Z34" s="287"/>
      <c r="AA34" s="53"/>
      <c r="AB34" s="338"/>
      <c r="AC34" s="287"/>
      <c r="AD34" s="287"/>
      <c r="AE34" s="287"/>
      <c r="AF34" s="287"/>
      <c r="AG34" s="287"/>
      <c r="AH34" s="54">
        <f>AB34-AC34-AD34-AE34-AF34-AG34</f>
        <v>0</v>
      </c>
      <c r="AI34" s="288"/>
    </row>
    <row r="35" spans="1:35" ht="24">
      <c r="A35" s="300"/>
      <c r="B35" s="4" t="s">
        <v>7</v>
      </c>
      <c r="C35" s="4"/>
      <c r="D35" s="295">
        <f>SUM(D30:D34)</f>
        <v>5000</v>
      </c>
      <c r="E35" s="618">
        <f>SUM(E30:E34)</f>
        <v>1827</v>
      </c>
      <c r="F35" s="618">
        <f t="shared" ref="F35:S35" si="7">SUM(F30:F34)</f>
        <v>0</v>
      </c>
      <c r="G35" s="618">
        <f t="shared" si="7"/>
        <v>0</v>
      </c>
      <c r="H35" s="618">
        <f t="shared" si="7"/>
        <v>0</v>
      </c>
      <c r="I35" s="618">
        <f t="shared" si="7"/>
        <v>0</v>
      </c>
      <c r="J35" s="618">
        <f t="shared" si="7"/>
        <v>0</v>
      </c>
      <c r="K35" s="618">
        <f t="shared" si="7"/>
        <v>0</v>
      </c>
      <c r="L35" s="618">
        <f t="shared" si="7"/>
        <v>0</v>
      </c>
      <c r="M35" s="618">
        <f t="shared" si="7"/>
        <v>0</v>
      </c>
      <c r="N35" s="618">
        <f t="shared" si="7"/>
        <v>0</v>
      </c>
      <c r="O35" s="618">
        <f t="shared" si="7"/>
        <v>0</v>
      </c>
      <c r="P35" s="618">
        <f t="shared" si="7"/>
        <v>0</v>
      </c>
      <c r="Q35" s="618">
        <f t="shared" si="7"/>
        <v>0</v>
      </c>
      <c r="R35" s="618">
        <f t="shared" si="7"/>
        <v>0</v>
      </c>
      <c r="S35" s="618">
        <f t="shared" si="7"/>
        <v>0</v>
      </c>
      <c r="T35" s="295">
        <f t="shared" ref="T35:U35" si="8">SUM(T30:T34)</f>
        <v>3173</v>
      </c>
      <c r="U35" s="295">
        <f t="shared" si="8"/>
        <v>34000</v>
      </c>
      <c r="V35" s="48">
        <f>SUM(V30:V34)</f>
        <v>15260</v>
      </c>
      <c r="W35" s="48">
        <f t="shared" ref="W35:AA35" si="9">SUM(W30:W34)</f>
        <v>1900</v>
      </c>
      <c r="X35" s="48">
        <f t="shared" si="9"/>
        <v>1000</v>
      </c>
      <c r="Y35" s="48">
        <f t="shared" si="9"/>
        <v>540</v>
      </c>
      <c r="Z35" s="48">
        <f t="shared" si="9"/>
        <v>0</v>
      </c>
      <c r="AA35" s="295">
        <f t="shared" si="9"/>
        <v>15300</v>
      </c>
      <c r="AB35" s="47">
        <f>SUM(AB30:AB34)</f>
        <v>0</v>
      </c>
      <c r="AC35" s="48">
        <f>SUM(AC30:AC34)</f>
        <v>0</v>
      </c>
      <c r="AD35" s="48">
        <f t="shared" ref="AD35:AG35" si="10">SUM(AD30:AD34)</f>
        <v>0</v>
      </c>
      <c r="AE35" s="48">
        <f t="shared" si="10"/>
        <v>0</v>
      </c>
      <c r="AF35" s="48">
        <f t="shared" si="10"/>
        <v>0</v>
      </c>
      <c r="AG35" s="48">
        <f t="shared" si="10"/>
        <v>0</v>
      </c>
      <c r="AH35" s="66">
        <f t="shared" si="2"/>
        <v>0</v>
      </c>
      <c r="AI35" s="48"/>
    </row>
    <row r="36" spans="1:35" ht="48">
      <c r="A36" s="52">
        <v>6</v>
      </c>
      <c r="B36" s="252" t="s">
        <v>149</v>
      </c>
      <c r="C36" s="263" t="s">
        <v>150</v>
      </c>
      <c r="D36" s="320">
        <v>2500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54">
        <f t="shared" si="0"/>
        <v>2500</v>
      </c>
      <c r="U36" s="321"/>
      <c r="V36" s="54"/>
      <c r="W36" s="54"/>
      <c r="X36" s="54"/>
      <c r="Y36" s="54"/>
      <c r="Z36" s="54"/>
      <c r="AA36" s="53">
        <f t="shared" si="1"/>
        <v>0</v>
      </c>
      <c r="AB36" s="121"/>
      <c r="AC36" s="54"/>
      <c r="AD36" s="54"/>
      <c r="AE36" s="54"/>
      <c r="AF36" s="54"/>
      <c r="AG36" s="54"/>
      <c r="AH36" s="54">
        <f t="shared" si="2"/>
        <v>0</v>
      </c>
      <c r="AI36" s="288" t="s">
        <v>74</v>
      </c>
    </row>
    <row r="37" spans="1:35" ht="24">
      <c r="A37" s="299"/>
      <c r="B37" s="252"/>
      <c r="C37" s="263" t="s">
        <v>151</v>
      </c>
      <c r="D37" s="322">
        <v>2500</v>
      </c>
      <c r="E37" s="7"/>
      <c r="F37" s="548"/>
      <c r="G37" s="548"/>
      <c r="H37" s="548"/>
      <c r="I37" s="548"/>
      <c r="J37" s="548"/>
      <c r="K37" s="548"/>
      <c r="L37" s="548"/>
      <c r="M37" s="548"/>
      <c r="N37" s="548"/>
      <c r="O37" s="548"/>
      <c r="P37" s="548"/>
      <c r="Q37" s="548"/>
      <c r="R37" s="548"/>
      <c r="S37" s="548"/>
      <c r="T37" s="54">
        <f t="shared" si="0"/>
        <v>2500</v>
      </c>
      <c r="U37" s="286"/>
      <c r="V37" s="287"/>
      <c r="W37" s="287"/>
      <c r="X37" s="287"/>
      <c r="Y37" s="287"/>
      <c r="Z37" s="287"/>
      <c r="AA37" s="53">
        <f t="shared" si="1"/>
        <v>0</v>
      </c>
      <c r="AB37" s="121"/>
      <c r="AC37" s="287"/>
      <c r="AD37" s="287"/>
      <c r="AE37" s="287"/>
      <c r="AF37" s="287"/>
      <c r="AG37" s="287"/>
      <c r="AH37" s="54">
        <f t="shared" si="2"/>
        <v>0</v>
      </c>
      <c r="AI37" s="288"/>
    </row>
    <row r="38" spans="1:35" ht="24">
      <c r="A38" s="300"/>
      <c r="B38" s="4" t="s">
        <v>7</v>
      </c>
      <c r="C38" s="4"/>
      <c r="D38" s="295">
        <f>SUM(D36:D37)</f>
        <v>5000</v>
      </c>
      <c r="E38" s="618">
        <f t="shared" ref="E38:AI38" si="11">SUM(E36:E37)</f>
        <v>0</v>
      </c>
      <c r="F38" s="618">
        <f t="shared" si="11"/>
        <v>0</v>
      </c>
      <c r="G38" s="618">
        <f t="shared" si="11"/>
        <v>0</v>
      </c>
      <c r="H38" s="618">
        <f t="shared" si="11"/>
        <v>0</v>
      </c>
      <c r="I38" s="618">
        <f t="shared" si="11"/>
        <v>0</v>
      </c>
      <c r="J38" s="618">
        <f t="shared" si="11"/>
        <v>0</v>
      </c>
      <c r="K38" s="618">
        <f t="shared" si="11"/>
        <v>0</v>
      </c>
      <c r="L38" s="618">
        <f t="shared" si="11"/>
        <v>0</v>
      </c>
      <c r="M38" s="618">
        <f t="shared" si="11"/>
        <v>0</v>
      </c>
      <c r="N38" s="618">
        <f t="shared" si="11"/>
        <v>0</v>
      </c>
      <c r="O38" s="618">
        <f t="shared" si="11"/>
        <v>0</v>
      </c>
      <c r="P38" s="618">
        <f t="shared" si="11"/>
        <v>0</v>
      </c>
      <c r="Q38" s="618">
        <f t="shared" si="11"/>
        <v>0</v>
      </c>
      <c r="R38" s="618">
        <f t="shared" si="11"/>
        <v>0</v>
      </c>
      <c r="S38" s="618">
        <f t="shared" si="11"/>
        <v>0</v>
      </c>
      <c r="T38" s="49">
        <f t="shared" si="0"/>
        <v>5000</v>
      </c>
      <c r="U38" s="47">
        <f t="shared" si="11"/>
        <v>0</v>
      </c>
      <c r="V38" s="48">
        <f t="shared" si="11"/>
        <v>0</v>
      </c>
      <c r="W38" s="48">
        <f t="shared" si="11"/>
        <v>0</v>
      </c>
      <c r="X38" s="48">
        <f t="shared" si="11"/>
        <v>0</v>
      </c>
      <c r="Y38" s="48">
        <f t="shared" si="11"/>
        <v>0</v>
      </c>
      <c r="Z38" s="48">
        <f t="shared" si="11"/>
        <v>0</v>
      </c>
      <c r="AA38" s="49">
        <f t="shared" si="1"/>
        <v>0</v>
      </c>
      <c r="AB38" s="47">
        <f t="shared" si="11"/>
        <v>0</v>
      </c>
      <c r="AC38" s="48">
        <f t="shared" si="11"/>
        <v>0</v>
      </c>
      <c r="AD38" s="48">
        <f t="shared" si="11"/>
        <v>0</v>
      </c>
      <c r="AE38" s="48">
        <f t="shared" si="11"/>
        <v>0</v>
      </c>
      <c r="AF38" s="48">
        <f t="shared" si="11"/>
        <v>0</v>
      </c>
      <c r="AG38" s="48">
        <f t="shared" si="11"/>
        <v>0</v>
      </c>
      <c r="AH38" s="49">
        <f t="shared" si="2"/>
        <v>0</v>
      </c>
      <c r="AI38" s="48">
        <f t="shared" si="11"/>
        <v>0</v>
      </c>
    </row>
    <row r="39" spans="1:35" s="192" customFormat="1" ht="72">
      <c r="A39" s="52">
        <v>7</v>
      </c>
      <c r="B39" s="5" t="s">
        <v>90</v>
      </c>
      <c r="C39" s="11" t="s">
        <v>152</v>
      </c>
      <c r="D39" s="296">
        <v>7000</v>
      </c>
      <c r="E39" s="625">
        <v>1832</v>
      </c>
      <c r="F39" s="640">
        <v>2000</v>
      </c>
      <c r="G39" s="640">
        <v>646</v>
      </c>
      <c r="H39" s="626"/>
      <c r="I39" s="626"/>
      <c r="J39" s="626"/>
      <c r="K39" s="626"/>
      <c r="L39" s="626"/>
      <c r="M39" s="626"/>
      <c r="N39" s="626"/>
      <c r="O39" s="626"/>
      <c r="P39" s="626"/>
      <c r="Q39" s="626"/>
      <c r="R39" s="626"/>
      <c r="S39" s="626"/>
      <c r="T39" s="258">
        <f t="shared" si="0"/>
        <v>2522</v>
      </c>
      <c r="U39" s="69"/>
      <c r="V39" s="323"/>
      <c r="W39" s="323"/>
      <c r="X39" s="323"/>
      <c r="Y39" s="323"/>
      <c r="Z39" s="323"/>
      <c r="AA39" s="188">
        <f t="shared" si="1"/>
        <v>0</v>
      </c>
      <c r="AB39" s="67"/>
      <c r="AC39" s="249"/>
      <c r="AD39" s="249"/>
      <c r="AE39" s="249"/>
      <c r="AF39" s="249"/>
      <c r="AG39" s="249"/>
      <c r="AH39" s="258">
        <f t="shared" si="2"/>
        <v>0</v>
      </c>
      <c r="AI39" s="324" t="s">
        <v>296</v>
      </c>
    </row>
    <row r="40" spans="1:35" s="71" customFormat="1" ht="24">
      <c r="A40" s="300"/>
      <c r="B40" s="4" t="s">
        <v>7</v>
      </c>
      <c r="C40" s="4"/>
      <c r="D40" s="295">
        <f>D39</f>
        <v>7000</v>
      </c>
      <c r="E40" s="618">
        <f t="shared" ref="E40:AG40" si="12">E39</f>
        <v>1832</v>
      </c>
      <c r="F40" s="618">
        <f t="shared" si="12"/>
        <v>2000</v>
      </c>
      <c r="G40" s="618">
        <f t="shared" si="12"/>
        <v>646</v>
      </c>
      <c r="H40" s="618">
        <f t="shared" si="12"/>
        <v>0</v>
      </c>
      <c r="I40" s="618">
        <f t="shared" si="12"/>
        <v>0</v>
      </c>
      <c r="J40" s="618">
        <f t="shared" si="12"/>
        <v>0</v>
      </c>
      <c r="K40" s="618">
        <f t="shared" si="12"/>
        <v>0</v>
      </c>
      <c r="L40" s="618">
        <f t="shared" si="12"/>
        <v>0</v>
      </c>
      <c r="M40" s="618">
        <f t="shared" si="12"/>
        <v>0</v>
      </c>
      <c r="N40" s="618">
        <f t="shared" si="12"/>
        <v>0</v>
      </c>
      <c r="O40" s="618">
        <f t="shared" si="12"/>
        <v>0</v>
      </c>
      <c r="P40" s="618">
        <f t="shared" si="12"/>
        <v>0</v>
      </c>
      <c r="Q40" s="618">
        <f t="shared" si="12"/>
        <v>0</v>
      </c>
      <c r="R40" s="618">
        <f t="shared" si="12"/>
        <v>0</v>
      </c>
      <c r="S40" s="618">
        <f t="shared" si="12"/>
        <v>0</v>
      </c>
      <c r="T40" s="49">
        <f t="shared" si="0"/>
        <v>2522</v>
      </c>
      <c r="U40" s="47">
        <f t="shared" si="12"/>
        <v>0</v>
      </c>
      <c r="V40" s="48">
        <f t="shared" si="12"/>
        <v>0</v>
      </c>
      <c r="W40" s="48">
        <f t="shared" si="12"/>
        <v>0</v>
      </c>
      <c r="X40" s="48">
        <f t="shared" si="12"/>
        <v>0</v>
      </c>
      <c r="Y40" s="48">
        <f t="shared" si="12"/>
        <v>0</v>
      </c>
      <c r="Z40" s="48">
        <f t="shared" si="12"/>
        <v>0</v>
      </c>
      <c r="AA40" s="49">
        <f t="shared" si="1"/>
        <v>0</v>
      </c>
      <c r="AB40" s="47">
        <f t="shared" si="12"/>
        <v>0</v>
      </c>
      <c r="AC40" s="48">
        <f t="shared" si="12"/>
        <v>0</v>
      </c>
      <c r="AD40" s="48">
        <f t="shared" si="12"/>
        <v>0</v>
      </c>
      <c r="AE40" s="48">
        <f t="shared" si="12"/>
        <v>0</v>
      </c>
      <c r="AF40" s="48">
        <f t="shared" si="12"/>
        <v>0</v>
      </c>
      <c r="AG40" s="48">
        <f t="shared" si="12"/>
        <v>0</v>
      </c>
      <c r="AH40" s="49">
        <f t="shared" si="2"/>
        <v>0</v>
      </c>
      <c r="AI40" s="48"/>
    </row>
    <row r="41" spans="1:35" s="71" customFormat="1" ht="72">
      <c r="A41" s="231">
        <v>8</v>
      </c>
      <c r="B41" s="252" t="s">
        <v>23</v>
      </c>
      <c r="C41" s="263" t="s">
        <v>24</v>
      </c>
      <c r="D41" s="320">
        <v>5000</v>
      </c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515"/>
      <c r="Q41" s="515"/>
      <c r="R41" s="515"/>
      <c r="S41" s="515"/>
      <c r="T41" s="53">
        <f t="shared" si="0"/>
        <v>5000</v>
      </c>
      <c r="U41" s="325"/>
      <c r="V41" s="325"/>
      <c r="W41" s="325"/>
      <c r="X41" s="325"/>
      <c r="Y41" s="325"/>
      <c r="Z41" s="325"/>
      <c r="AA41" s="53">
        <f t="shared" si="1"/>
        <v>0</v>
      </c>
      <c r="AB41" s="325"/>
      <c r="AC41" s="325"/>
      <c r="AD41" s="325"/>
      <c r="AE41" s="325"/>
      <c r="AF41" s="325"/>
      <c r="AG41" s="325"/>
      <c r="AH41" s="53">
        <f t="shared" si="2"/>
        <v>0</v>
      </c>
      <c r="AI41" s="326" t="s">
        <v>83</v>
      </c>
    </row>
    <row r="42" spans="1:35" s="71" customFormat="1" ht="24">
      <c r="A42" s="302"/>
      <c r="B42" s="8" t="s">
        <v>7</v>
      </c>
      <c r="C42" s="273"/>
      <c r="D42" s="274">
        <f>D41</f>
        <v>5000</v>
      </c>
      <c r="E42" s="275">
        <f t="shared" ref="E42:S42" si="13">E41</f>
        <v>0</v>
      </c>
      <c r="F42" s="275">
        <f t="shared" si="13"/>
        <v>0</v>
      </c>
      <c r="G42" s="275">
        <f t="shared" si="13"/>
        <v>0</v>
      </c>
      <c r="H42" s="275">
        <f t="shared" si="13"/>
        <v>0</v>
      </c>
      <c r="I42" s="275">
        <f t="shared" si="13"/>
        <v>0</v>
      </c>
      <c r="J42" s="275">
        <f t="shared" si="13"/>
        <v>0</v>
      </c>
      <c r="K42" s="275">
        <f t="shared" si="13"/>
        <v>0</v>
      </c>
      <c r="L42" s="275">
        <f t="shared" si="13"/>
        <v>0</v>
      </c>
      <c r="M42" s="275">
        <f t="shared" si="13"/>
        <v>0</v>
      </c>
      <c r="N42" s="275">
        <f t="shared" si="13"/>
        <v>0</v>
      </c>
      <c r="O42" s="275">
        <f t="shared" si="13"/>
        <v>0</v>
      </c>
      <c r="P42" s="275">
        <f t="shared" si="13"/>
        <v>0</v>
      </c>
      <c r="Q42" s="275">
        <f t="shared" si="13"/>
        <v>0</v>
      </c>
      <c r="R42" s="275">
        <f t="shared" si="13"/>
        <v>0</v>
      </c>
      <c r="S42" s="275">
        <f t="shared" si="13"/>
        <v>0</v>
      </c>
      <c r="T42" s="276">
        <f t="shared" si="0"/>
        <v>5000</v>
      </c>
      <c r="U42" s="274">
        <f t="shared" ref="U42:Z42" si="14">U41</f>
        <v>0</v>
      </c>
      <c r="V42" s="275">
        <f t="shared" si="14"/>
        <v>0</v>
      </c>
      <c r="W42" s="275">
        <f t="shared" si="14"/>
        <v>0</v>
      </c>
      <c r="X42" s="275">
        <f t="shared" si="14"/>
        <v>0</v>
      </c>
      <c r="Y42" s="275">
        <f t="shared" si="14"/>
        <v>0</v>
      </c>
      <c r="Z42" s="275">
        <f t="shared" si="14"/>
        <v>0</v>
      </c>
      <c r="AA42" s="276">
        <f t="shared" si="1"/>
        <v>0</v>
      </c>
      <c r="AB42" s="274">
        <f t="shared" ref="AB42:AG42" si="15">AB41</f>
        <v>0</v>
      </c>
      <c r="AC42" s="275">
        <f t="shared" si="15"/>
        <v>0</v>
      </c>
      <c r="AD42" s="275">
        <f t="shared" si="15"/>
        <v>0</v>
      </c>
      <c r="AE42" s="275">
        <f t="shared" si="15"/>
        <v>0</v>
      </c>
      <c r="AF42" s="275">
        <f t="shared" si="15"/>
        <v>0</v>
      </c>
      <c r="AG42" s="275">
        <f t="shared" si="15"/>
        <v>0</v>
      </c>
      <c r="AH42" s="276">
        <f t="shared" si="2"/>
        <v>0</v>
      </c>
      <c r="AI42" s="277"/>
    </row>
    <row r="43" spans="1:35" s="71" customFormat="1" ht="48">
      <c r="A43" s="231">
        <v>9</v>
      </c>
      <c r="B43" s="252" t="s">
        <v>25</v>
      </c>
      <c r="C43" s="253" t="s">
        <v>86</v>
      </c>
      <c r="D43" s="320">
        <v>2000</v>
      </c>
      <c r="E43" s="607">
        <v>800</v>
      </c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53">
        <f t="shared" si="0"/>
        <v>1200</v>
      </c>
      <c r="U43" s="326"/>
      <c r="V43" s="326"/>
      <c r="W43" s="326"/>
      <c r="X43" s="326"/>
      <c r="Y43" s="326"/>
      <c r="Z43" s="326"/>
      <c r="AA43" s="53">
        <f t="shared" si="1"/>
        <v>0</v>
      </c>
      <c r="AB43" s="326"/>
      <c r="AC43" s="326"/>
      <c r="AD43" s="326"/>
      <c r="AE43" s="326"/>
      <c r="AF43" s="326"/>
      <c r="AG43" s="326"/>
      <c r="AH43" s="53">
        <f t="shared" si="2"/>
        <v>0</v>
      </c>
      <c r="AI43" s="326" t="s">
        <v>83</v>
      </c>
    </row>
    <row r="44" spans="1:35" s="71" customFormat="1" ht="24">
      <c r="A44" s="241"/>
      <c r="B44" s="4" t="s">
        <v>7</v>
      </c>
      <c r="C44" s="10"/>
      <c r="D44" s="197">
        <f t="shared" ref="D44:S44" si="16">SUM(D43:D43)</f>
        <v>2000</v>
      </c>
      <c r="E44" s="72">
        <f t="shared" si="16"/>
        <v>800</v>
      </c>
      <c r="F44" s="72">
        <f t="shared" si="16"/>
        <v>0</v>
      </c>
      <c r="G44" s="72">
        <f t="shared" si="16"/>
        <v>0</v>
      </c>
      <c r="H44" s="72">
        <f t="shared" si="16"/>
        <v>0</v>
      </c>
      <c r="I44" s="72">
        <f t="shared" si="16"/>
        <v>0</v>
      </c>
      <c r="J44" s="72">
        <f t="shared" si="16"/>
        <v>0</v>
      </c>
      <c r="K44" s="72">
        <f t="shared" si="16"/>
        <v>0</v>
      </c>
      <c r="L44" s="72">
        <f t="shared" si="16"/>
        <v>0</v>
      </c>
      <c r="M44" s="72">
        <f t="shared" si="16"/>
        <v>0</v>
      </c>
      <c r="N44" s="72">
        <f t="shared" si="16"/>
        <v>0</v>
      </c>
      <c r="O44" s="72">
        <f t="shared" si="16"/>
        <v>0</v>
      </c>
      <c r="P44" s="72">
        <f t="shared" si="16"/>
        <v>0</v>
      </c>
      <c r="Q44" s="72">
        <f t="shared" si="16"/>
        <v>0</v>
      </c>
      <c r="R44" s="72">
        <f t="shared" si="16"/>
        <v>0</v>
      </c>
      <c r="S44" s="72">
        <f t="shared" si="16"/>
        <v>0</v>
      </c>
      <c r="T44" s="49">
        <f t="shared" si="0"/>
        <v>1200</v>
      </c>
      <c r="U44" s="197">
        <f t="shared" ref="U44:Z44" si="17">SUM(U43:U43)</f>
        <v>0</v>
      </c>
      <c r="V44" s="72">
        <f t="shared" si="17"/>
        <v>0</v>
      </c>
      <c r="W44" s="72">
        <f t="shared" si="17"/>
        <v>0</v>
      </c>
      <c r="X44" s="72">
        <f t="shared" si="17"/>
        <v>0</v>
      </c>
      <c r="Y44" s="72">
        <f t="shared" si="17"/>
        <v>0</v>
      </c>
      <c r="Z44" s="72">
        <f t="shared" si="17"/>
        <v>0</v>
      </c>
      <c r="AA44" s="49">
        <f t="shared" si="1"/>
        <v>0</v>
      </c>
      <c r="AB44" s="197">
        <f t="shared" ref="AB44:AG44" si="18">SUM(AB43:AB43)</f>
        <v>0</v>
      </c>
      <c r="AC44" s="72">
        <f t="shared" si="18"/>
        <v>0</v>
      </c>
      <c r="AD44" s="72">
        <f t="shared" si="18"/>
        <v>0</v>
      </c>
      <c r="AE44" s="72">
        <f t="shared" si="18"/>
        <v>0</v>
      </c>
      <c r="AF44" s="72">
        <f t="shared" si="18"/>
        <v>0</v>
      </c>
      <c r="AG44" s="72">
        <f t="shared" si="18"/>
        <v>0</v>
      </c>
      <c r="AH44" s="49">
        <f t="shared" si="2"/>
        <v>0</v>
      </c>
      <c r="AI44" s="48"/>
    </row>
    <row r="45" spans="1:35" s="327" customFormat="1" ht="48">
      <c r="A45" s="52">
        <v>10</v>
      </c>
      <c r="B45" s="328" t="s">
        <v>41</v>
      </c>
      <c r="C45" s="329" t="s">
        <v>284</v>
      </c>
      <c r="D45" s="330">
        <v>5000</v>
      </c>
      <c r="E45" s="433">
        <v>2590</v>
      </c>
      <c r="F45" s="433">
        <v>3391</v>
      </c>
      <c r="G45" s="433">
        <v>2400</v>
      </c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2">
        <f t="shared" si="0"/>
        <v>-3381</v>
      </c>
      <c r="U45" s="331"/>
      <c r="V45" s="331"/>
      <c r="W45" s="331"/>
      <c r="X45" s="331"/>
      <c r="Y45" s="331"/>
      <c r="Z45" s="331"/>
      <c r="AA45" s="53">
        <f t="shared" si="1"/>
        <v>0</v>
      </c>
      <c r="AB45" s="331"/>
      <c r="AC45" s="331"/>
      <c r="AD45" s="331"/>
      <c r="AE45" s="331"/>
      <c r="AF45" s="331"/>
      <c r="AG45" s="331"/>
      <c r="AH45" s="332">
        <f t="shared" si="2"/>
        <v>0</v>
      </c>
      <c r="AI45" s="333" t="s">
        <v>74</v>
      </c>
    </row>
    <row r="46" spans="1:35" s="327" customFormat="1" ht="48">
      <c r="A46" s="303"/>
      <c r="B46" s="328"/>
      <c r="C46" s="329" t="s">
        <v>285</v>
      </c>
      <c r="D46" s="627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  <c r="T46" s="332">
        <f t="shared" si="0"/>
        <v>0</v>
      </c>
      <c r="U46" s="330">
        <v>5000</v>
      </c>
      <c r="V46" s="331"/>
      <c r="W46" s="331"/>
      <c r="X46" s="331"/>
      <c r="Y46" s="331"/>
      <c r="Z46" s="331"/>
      <c r="AA46" s="53">
        <f t="shared" si="1"/>
        <v>5000</v>
      </c>
      <c r="AB46" s="331"/>
      <c r="AC46" s="331"/>
      <c r="AD46" s="331"/>
      <c r="AE46" s="331"/>
      <c r="AF46" s="331"/>
      <c r="AG46" s="331"/>
      <c r="AH46" s="332">
        <f t="shared" si="2"/>
        <v>0</v>
      </c>
      <c r="AI46" s="333"/>
    </row>
    <row r="47" spans="1:35" s="71" customFormat="1" ht="24">
      <c r="A47" s="340"/>
      <c r="B47" s="269" t="s">
        <v>7</v>
      </c>
      <c r="C47" s="269"/>
      <c r="D47" s="375">
        <f>SUM(D45:D46)</f>
        <v>5000</v>
      </c>
      <c r="E47" s="614">
        <f t="shared" ref="E47:AG47" si="19">SUM(E45:E46)</f>
        <v>2590</v>
      </c>
      <c r="F47" s="614">
        <f t="shared" si="19"/>
        <v>3391</v>
      </c>
      <c r="G47" s="614">
        <f t="shared" si="19"/>
        <v>2400</v>
      </c>
      <c r="H47" s="614">
        <f t="shared" si="19"/>
        <v>0</v>
      </c>
      <c r="I47" s="614">
        <f t="shared" si="19"/>
        <v>0</v>
      </c>
      <c r="J47" s="614">
        <f t="shared" si="19"/>
        <v>0</v>
      </c>
      <c r="K47" s="614">
        <f t="shared" si="19"/>
        <v>0</v>
      </c>
      <c r="L47" s="614">
        <f t="shared" si="19"/>
        <v>0</v>
      </c>
      <c r="M47" s="614">
        <f t="shared" si="19"/>
        <v>0</v>
      </c>
      <c r="N47" s="614">
        <f t="shared" si="19"/>
        <v>0</v>
      </c>
      <c r="O47" s="614">
        <f t="shared" si="19"/>
        <v>0</v>
      </c>
      <c r="P47" s="614">
        <f t="shared" si="19"/>
        <v>0</v>
      </c>
      <c r="Q47" s="614">
        <f t="shared" si="19"/>
        <v>0</v>
      </c>
      <c r="R47" s="614">
        <f t="shared" si="19"/>
        <v>0</v>
      </c>
      <c r="S47" s="614">
        <f t="shared" si="19"/>
        <v>0</v>
      </c>
      <c r="T47" s="49">
        <f t="shared" si="0"/>
        <v>-3381</v>
      </c>
      <c r="U47" s="271">
        <f>SUM(U45:U46)</f>
        <v>5000</v>
      </c>
      <c r="V47" s="270">
        <f t="shared" si="19"/>
        <v>0</v>
      </c>
      <c r="W47" s="270">
        <f t="shared" si="19"/>
        <v>0</v>
      </c>
      <c r="X47" s="270">
        <f t="shared" si="19"/>
        <v>0</v>
      </c>
      <c r="Y47" s="270">
        <f t="shared" si="19"/>
        <v>0</v>
      </c>
      <c r="Z47" s="270">
        <f t="shared" si="19"/>
        <v>0</v>
      </c>
      <c r="AA47" s="271">
        <f t="shared" si="19"/>
        <v>5000</v>
      </c>
      <c r="AB47" s="271">
        <f t="shared" si="19"/>
        <v>0</v>
      </c>
      <c r="AC47" s="270">
        <f t="shared" si="19"/>
        <v>0</v>
      </c>
      <c r="AD47" s="270">
        <f t="shared" si="19"/>
        <v>0</v>
      </c>
      <c r="AE47" s="270">
        <f t="shared" si="19"/>
        <v>0</v>
      </c>
      <c r="AF47" s="270">
        <f t="shared" si="19"/>
        <v>0</v>
      </c>
      <c r="AG47" s="270">
        <f t="shared" si="19"/>
        <v>0</v>
      </c>
      <c r="AH47" s="49">
        <f t="shared" si="2"/>
        <v>0</v>
      </c>
      <c r="AI47" s="278"/>
    </row>
    <row r="48" spans="1:35" s="24" customFormat="1" ht="24">
      <c r="A48" s="304"/>
      <c r="B48" s="73"/>
      <c r="C48" s="19" t="s">
        <v>192</v>
      </c>
      <c r="D48" s="20"/>
      <c r="E48" s="74"/>
      <c r="F48" s="7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6"/>
      <c r="U48" s="77"/>
      <c r="V48" s="78"/>
      <c r="W48" s="78"/>
      <c r="X48" s="79"/>
      <c r="Y48" s="79"/>
      <c r="Z48" s="79"/>
      <c r="AA48" s="16"/>
      <c r="AB48" s="16"/>
    </row>
    <row r="49" spans="1:34" s="73" customFormat="1" ht="25.5" customHeight="1">
      <c r="A49" s="304"/>
      <c r="C49" s="25" t="s">
        <v>191</v>
      </c>
      <c r="D49" s="26">
        <f>D40+D38+D35+D29+D24+D8+D4+D44+D42+D47</f>
        <v>62000</v>
      </c>
      <c r="E49" s="80"/>
      <c r="F49" s="80"/>
      <c r="G49" s="80"/>
      <c r="H49" s="81"/>
      <c r="I49" s="81"/>
      <c r="J49" s="81"/>
      <c r="K49" s="81"/>
      <c r="L49" s="15"/>
      <c r="M49" s="81"/>
      <c r="N49" s="81"/>
      <c r="O49" s="81"/>
      <c r="P49" s="81"/>
      <c r="Q49" s="81"/>
      <c r="R49" s="81"/>
      <c r="S49" s="81"/>
      <c r="T49" s="26">
        <f t="shared" ref="T49:U49" si="20">T40+T38+T35+T29+T24+T8+T4+T44+T42+T47</f>
        <v>40806</v>
      </c>
      <c r="U49" s="26">
        <f t="shared" si="20"/>
        <v>121300</v>
      </c>
      <c r="V49" s="77"/>
      <c r="W49" s="77"/>
      <c r="X49" s="16"/>
      <c r="Y49" s="16"/>
      <c r="Z49" s="16"/>
      <c r="AA49" s="26">
        <f t="shared" ref="AA49:AB49" si="21">AA40+AA38+AA35+AA29+AA24+AA8+AA4+AA44+AA42+AA47</f>
        <v>80647</v>
      </c>
      <c r="AB49" s="26">
        <f t="shared" si="21"/>
        <v>0</v>
      </c>
      <c r="AH49" s="26">
        <f t="shared" ref="AH49" si="22">AH40+AH38+AH35+AH29+AH24+AH8+AH4+AH44+AH42+AH47</f>
        <v>488</v>
      </c>
    </row>
    <row r="50" spans="1:34" s="73" customFormat="1" ht="24">
      <c r="A50" s="304"/>
      <c r="C50" s="27" t="s">
        <v>13</v>
      </c>
      <c r="D50" s="26">
        <f>D49-D51</f>
        <v>21194</v>
      </c>
      <c r="E50" s="80"/>
      <c r="F50" s="80"/>
      <c r="G50" s="80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2"/>
      <c r="U50" s="77"/>
      <c r="V50" s="83"/>
      <c r="W50" s="77"/>
      <c r="X50" s="16"/>
      <c r="Y50" s="16"/>
      <c r="Z50" s="16"/>
      <c r="AA50" s="16"/>
      <c r="AB50" s="16"/>
    </row>
    <row r="51" spans="1:34" s="24" customFormat="1" ht="24">
      <c r="A51" s="304"/>
      <c r="B51" s="73"/>
      <c r="C51" s="33" t="s">
        <v>5</v>
      </c>
      <c r="D51" s="26">
        <f>T49</f>
        <v>40806</v>
      </c>
      <c r="E51" s="74"/>
      <c r="F51" s="7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84"/>
      <c r="U51" s="85"/>
      <c r="V51" s="85"/>
      <c r="W51" s="85"/>
      <c r="X51" s="21"/>
      <c r="Y51" s="23"/>
      <c r="Z51" s="23"/>
      <c r="AA51" s="23"/>
      <c r="AB51" s="86"/>
    </row>
    <row r="52" spans="1:34" s="24" customFormat="1" ht="24">
      <c r="A52" s="304"/>
      <c r="B52" s="73"/>
      <c r="C52" s="87"/>
      <c r="D52" s="20"/>
      <c r="E52" s="74"/>
      <c r="F52" s="7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84"/>
      <c r="U52" s="85"/>
      <c r="V52" s="85"/>
      <c r="W52" s="85"/>
      <c r="X52" s="23"/>
      <c r="Y52" s="23"/>
      <c r="Z52" s="23"/>
      <c r="AA52" s="23"/>
      <c r="AB52" s="15"/>
    </row>
    <row r="53" spans="1:34" s="24" customFormat="1" ht="24">
      <c r="A53" s="304"/>
      <c r="B53" s="73"/>
      <c r="C53" s="19" t="s">
        <v>11</v>
      </c>
      <c r="D53" s="20"/>
      <c r="E53" s="74"/>
      <c r="F53" s="74"/>
      <c r="G53" s="74"/>
      <c r="H53" s="75"/>
      <c r="I53" s="75"/>
      <c r="J53" s="75"/>
      <c r="K53" s="75"/>
      <c r="L53" s="75"/>
      <c r="M53" s="23"/>
      <c r="N53" s="75"/>
      <c r="O53" s="75"/>
      <c r="P53" s="75"/>
      <c r="Q53" s="75"/>
      <c r="R53" s="75"/>
      <c r="S53" s="75"/>
      <c r="T53" s="84"/>
      <c r="U53" s="85"/>
      <c r="V53" s="85"/>
      <c r="W53" s="85"/>
      <c r="X53" s="23"/>
      <c r="Y53" s="23"/>
      <c r="Z53" s="23"/>
      <c r="AA53" s="23"/>
      <c r="AB53" s="15"/>
    </row>
    <row r="54" spans="1:34" s="24" customFormat="1" ht="24">
      <c r="A54" s="304"/>
      <c r="B54" s="73"/>
      <c r="C54" s="25" t="s">
        <v>191</v>
      </c>
      <c r="D54" s="26">
        <f>U49</f>
        <v>121300</v>
      </c>
      <c r="E54" s="74"/>
      <c r="F54" s="7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84"/>
      <c r="U54" s="85"/>
      <c r="V54" s="85"/>
      <c r="W54" s="85"/>
      <c r="X54" s="23"/>
      <c r="Y54" s="23"/>
      <c r="Z54" s="23"/>
      <c r="AA54" s="23"/>
      <c r="AB54" s="15"/>
    </row>
    <row r="55" spans="1:34" s="24" customFormat="1" ht="24">
      <c r="A55" s="304"/>
      <c r="B55" s="73"/>
      <c r="C55" s="27" t="s">
        <v>13</v>
      </c>
      <c r="D55" s="26">
        <f>D54-D56</f>
        <v>40653</v>
      </c>
      <c r="E55" s="74"/>
      <c r="F55" s="7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84"/>
      <c r="U55" s="85"/>
      <c r="V55" s="85"/>
      <c r="W55" s="85"/>
      <c r="X55" s="23"/>
      <c r="Y55" s="23"/>
      <c r="Z55" s="23"/>
      <c r="AA55" s="23"/>
      <c r="AB55" s="15"/>
    </row>
    <row r="56" spans="1:34" s="24" customFormat="1" ht="24">
      <c r="A56" s="304"/>
      <c r="B56" s="73"/>
      <c r="C56" s="33" t="s">
        <v>5</v>
      </c>
      <c r="D56" s="26">
        <f>AA49</f>
        <v>80647</v>
      </c>
      <c r="E56" s="74"/>
      <c r="F56" s="7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84"/>
      <c r="U56" s="85"/>
      <c r="V56" s="85"/>
      <c r="W56" s="85"/>
      <c r="X56" s="23"/>
      <c r="Y56" s="23"/>
      <c r="Z56" s="23"/>
      <c r="AA56" s="23"/>
      <c r="AB56" s="15"/>
    </row>
    <row r="58" spans="1:34" s="24" customFormat="1" ht="24">
      <c r="A58" s="304"/>
      <c r="B58" s="73"/>
      <c r="C58" s="19" t="s">
        <v>4</v>
      </c>
      <c r="D58" s="20"/>
      <c r="E58" s="74"/>
      <c r="F58" s="7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84"/>
      <c r="U58" s="85"/>
      <c r="V58" s="85"/>
      <c r="W58" s="85"/>
      <c r="X58" s="23"/>
      <c r="Y58" s="23"/>
      <c r="Z58" s="23"/>
      <c r="AA58" s="23"/>
      <c r="AB58" s="15"/>
    </row>
    <row r="59" spans="1:34" s="24" customFormat="1" ht="24">
      <c r="A59" s="304"/>
      <c r="B59" s="73"/>
      <c r="C59" s="25" t="s">
        <v>191</v>
      </c>
      <c r="D59" s="26">
        <f>AB49</f>
        <v>0</v>
      </c>
      <c r="E59" s="74"/>
      <c r="F59" s="7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84"/>
      <c r="U59" s="85"/>
      <c r="V59" s="85"/>
      <c r="W59" s="85"/>
      <c r="X59" s="23"/>
      <c r="Y59" s="23"/>
      <c r="Z59" s="23"/>
      <c r="AA59" s="23"/>
      <c r="AB59" s="15"/>
    </row>
    <row r="60" spans="1:34" s="24" customFormat="1" ht="24">
      <c r="A60" s="304"/>
      <c r="B60" s="73"/>
      <c r="C60" s="27" t="s">
        <v>13</v>
      </c>
      <c r="D60" s="26">
        <f>D59-D61</f>
        <v>-488</v>
      </c>
      <c r="E60" s="74"/>
      <c r="F60" s="7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84"/>
      <c r="U60" s="85"/>
      <c r="V60" s="85"/>
      <c r="W60" s="85"/>
      <c r="X60" s="23"/>
      <c r="Y60" s="23"/>
      <c r="Z60" s="23"/>
      <c r="AA60" s="23"/>
      <c r="AB60" s="15"/>
    </row>
    <row r="61" spans="1:34" s="24" customFormat="1" ht="24">
      <c r="A61" s="304"/>
      <c r="B61" s="73"/>
      <c r="C61" s="33" t="s">
        <v>5</v>
      </c>
      <c r="D61" s="26">
        <f>AH49</f>
        <v>488</v>
      </c>
      <c r="E61" s="74"/>
      <c r="F61" s="7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84"/>
      <c r="U61" s="85"/>
      <c r="V61" s="85"/>
      <c r="W61" s="85"/>
      <c r="X61" s="23"/>
      <c r="Y61" s="23"/>
      <c r="Z61" s="23"/>
      <c r="AA61" s="23"/>
      <c r="AB61" s="15"/>
    </row>
  </sheetData>
  <pageMargins left="0.7" right="0.7" top="0.75" bottom="0.75" header="0.3" footer="0.3"/>
  <pageSetup paperSize="9" orientation="landscape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38"/>
  <sheetViews>
    <sheetView zoomScaleNormal="100" workbookViewId="0">
      <selection activeCell="D5" sqref="D5"/>
    </sheetView>
  </sheetViews>
  <sheetFormatPr defaultColWidth="9.140625" defaultRowHeight="24"/>
  <cols>
    <col min="1" max="1" width="5.28515625" style="706" customWidth="1"/>
    <col min="2" max="2" width="26.140625" style="30" customWidth="1"/>
    <col min="3" max="3" width="31.7109375" style="30" customWidth="1"/>
    <col min="4" max="4" width="18.85546875" style="707" bestFit="1" customWidth="1"/>
    <col min="5" max="6" width="10.28515625" style="30" bestFit="1" customWidth="1"/>
    <col min="7" max="7" width="11.28515625" style="30" bestFit="1" customWidth="1"/>
    <col min="8" max="8" width="8.7109375" style="30" bestFit="1" customWidth="1"/>
    <col min="9" max="9" width="10.140625" style="30" bestFit="1" customWidth="1"/>
    <col min="10" max="13" width="6.5703125" style="30" bestFit="1" customWidth="1"/>
    <col min="14" max="18" width="6.140625" style="30" bestFit="1" customWidth="1"/>
    <col min="19" max="19" width="17.28515625" style="30" bestFit="1" customWidth="1"/>
    <col min="20" max="20" width="17" style="30" bestFit="1" customWidth="1"/>
    <col min="21" max="21" width="10.28515625" style="30" bestFit="1" customWidth="1"/>
    <col min="22" max="22" width="8" style="30" bestFit="1" customWidth="1"/>
    <col min="23" max="23" width="7.140625" style="30" customWidth="1"/>
    <col min="24" max="24" width="17" style="30" bestFit="1" customWidth="1"/>
    <col min="25" max="25" width="18.85546875" style="30" bestFit="1" customWidth="1"/>
    <col min="26" max="26" width="13.85546875" style="707" bestFit="1" customWidth="1"/>
    <col min="27" max="27" width="10.5703125" style="707" bestFit="1" customWidth="1"/>
    <col min="28" max="28" width="7.28515625" style="707" bestFit="1" customWidth="1"/>
    <col min="29" max="33" width="8" style="707" bestFit="1" customWidth="1"/>
    <col min="34" max="34" width="18.85546875" style="707" bestFit="1" customWidth="1"/>
    <col min="35" max="35" width="13" style="30" customWidth="1"/>
    <col min="36" max="36" width="11.140625" style="30" bestFit="1" customWidth="1"/>
    <col min="37" max="37" width="13.140625" style="30" bestFit="1" customWidth="1"/>
    <col min="38" max="16384" width="9.140625" style="30"/>
  </cols>
  <sheetData>
    <row r="1" spans="1:36" s="117" customFormat="1" ht="48">
      <c r="A1" s="657" t="s">
        <v>8</v>
      </c>
      <c r="B1" s="658" t="s">
        <v>0</v>
      </c>
      <c r="C1" s="658" t="s">
        <v>9</v>
      </c>
      <c r="D1" s="659" t="s">
        <v>3</v>
      </c>
      <c r="E1" s="660" t="s">
        <v>64</v>
      </c>
      <c r="F1" s="660" t="s">
        <v>65</v>
      </c>
      <c r="G1" s="660" t="s">
        <v>66</v>
      </c>
      <c r="H1" s="660" t="s">
        <v>91</v>
      </c>
      <c r="I1" s="660" t="s">
        <v>92</v>
      </c>
      <c r="J1" s="660" t="s">
        <v>111</v>
      </c>
      <c r="K1" s="660" t="s">
        <v>112</v>
      </c>
      <c r="L1" s="660" t="s">
        <v>113</v>
      </c>
      <c r="M1" s="660" t="s">
        <v>114</v>
      </c>
      <c r="N1" s="660" t="s">
        <v>115</v>
      </c>
      <c r="O1" s="660" t="s">
        <v>116</v>
      </c>
      <c r="P1" s="660" t="s">
        <v>117</v>
      </c>
      <c r="Q1" s="660" t="s">
        <v>118</v>
      </c>
      <c r="R1" s="660" t="s">
        <v>120</v>
      </c>
      <c r="S1" s="661" t="s">
        <v>5</v>
      </c>
      <c r="T1" s="662" t="s">
        <v>11</v>
      </c>
      <c r="U1" s="663" t="s">
        <v>64</v>
      </c>
      <c r="V1" s="663" t="s">
        <v>65</v>
      </c>
      <c r="W1" s="663" t="s">
        <v>66</v>
      </c>
      <c r="X1" s="664" t="s">
        <v>5</v>
      </c>
      <c r="Y1" s="665" t="s">
        <v>6</v>
      </c>
      <c r="Z1" s="665" t="s">
        <v>64</v>
      </c>
      <c r="AA1" s="665" t="s">
        <v>65</v>
      </c>
      <c r="AB1" s="665" t="s">
        <v>66</v>
      </c>
      <c r="AC1" s="665" t="s">
        <v>119</v>
      </c>
      <c r="AD1" s="665" t="s">
        <v>214</v>
      </c>
      <c r="AE1" s="665" t="s">
        <v>216</v>
      </c>
      <c r="AF1" s="665" t="s">
        <v>215</v>
      </c>
      <c r="AG1" s="665" t="s">
        <v>217</v>
      </c>
      <c r="AH1" s="665" t="s">
        <v>5</v>
      </c>
      <c r="AI1" s="658" t="s">
        <v>58</v>
      </c>
    </row>
    <row r="2" spans="1:36" s="22" customFormat="1" ht="23.25" customHeight="1">
      <c r="A2" s="541">
        <v>1</v>
      </c>
      <c r="B2" s="252" t="s">
        <v>61</v>
      </c>
      <c r="C2" s="284" t="s">
        <v>62</v>
      </c>
      <c r="D2" s="666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667">
        <f t="shared" ref="S2:S24" si="0">D2-E2-F2-R2-G2-H2-I2-J2-K2-L2-M2-N2-O2-P2-Q2</f>
        <v>0</v>
      </c>
      <c r="T2" s="350"/>
      <c r="U2" s="55"/>
      <c r="V2" s="55"/>
      <c r="W2" s="55"/>
      <c r="X2" s="55">
        <f>T2-U2-V2-W2</f>
        <v>0</v>
      </c>
      <c r="Y2" s="289">
        <v>30000</v>
      </c>
      <c r="Z2" s="668">
        <f>8586*4</f>
        <v>34344</v>
      </c>
      <c r="AA2" s="669"/>
      <c r="AB2" s="669"/>
      <c r="AC2" s="669"/>
      <c r="AD2" s="669"/>
      <c r="AE2" s="669"/>
      <c r="AF2" s="669"/>
      <c r="AG2" s="669"/>
      <c r="AH2" s="669">
        <f>Z2+AA2+AB2+AC2+AD2+AE2+AF2+AG2</f>
        <v>34344</v>
      </c>
      <c r="AI2" s="350" t="s">
        <v>60</v>
      </c>
    </row>
    <row r="3" spans="1:36" s="22" customFormat="1">
      <c r="A3" s="299"/>
      <c r="B3" s="252"/>
      <c r="C3" s="284" t="s">
        <v>63</v>
      </c>
      <c r="D3" s="666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667">
        <f t="shared" si="0"/>
        <v>0</v>
      </c>
      <c r="T3" s="350"/>
      <c r="U3" s="55"/>
      <c r="V3" s="55"/>
      <c r="W3" s="55"/>
      <c r="X3" s="55">
        <f t="shared" ref="X3:X24" si="1">T3-U3-V3-W3</f>
        <v>0</v>
      </c>
      <c r="Y3" s="289">
        <v>50000</v>
      </c>
      <c r="Z3" s="670">
        <f>769.27+40821.11+972.51+32563.16+613.54+33857.23+1352.43+22921.9+41176.09</f>
        <v>175047.24</v>
      </c>
      <c r="AA3" s="669"/>
      <c r="AB3" s="669"/>
      <c r="AC3" s="669"/>
      <c r="AD3" s="669"/>
      <c r="AE3" s="669"/>
      <c r="AF3" s="669"/>
      <c r="AG3" s="669"/>
      <c r="AH3" s="669">
        <f>Z3+AA3+AB3+AC3+AD3+AE3+AF3+AG3</f>
        <v>175047.24</v>
      </c>
      <c r="AI3" s="671"/>
    </row>
    <row r="4" spans="1:36" s="22" customFormat="1">
      <c r="A4" s="299"/>
      <c r="B4" s="252"/>
      <c r="C4" s="284" t="s">
        <v>213</v>
      </c>
      <c r="D4" s="666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667">
        <f t="shared" si="0"/>
        <v>0</v>
      </c>
      <c r="T4" s="350"/>
      <c r="U4" s="55"/>
      <c r="V4" s="55"/>
      <c r="W4" s="55"/>
      <c r="X4" s="55">
        <f t="shared" si="1"/>
        <v>0</v>
      </c>
      <c r="Y4" s="289">
        <v>10000</v>
      </c>
      <c r="Z4" s="668">
        <f>621+872</f>
        <v>1493</v>
      </c>
      <c r="AA4" s="669"/>
      <c r="AB4" s="669"/>
      <c r="AC4" s="669"/>
      <c r="AD4" s="669"/>
      <c r="AE4" s="669"/>
      <c r="AF4" s="669"/>
      <c r="AG4" s="669"/>
      <c r="AH4" s="669">
        <f>Z4+AA4+AB4+AC4+AD4+AE4+AF4+AG4</f>
        <v>1493</v>
      </c>
      <c r="AI4" s="671"/>
    </row>
    <row r="5" spans="1:36" s="22" customFormat="1">
      <c r="A5" s="672"/>
      <c r="B5" s="252"/>
      <c r="C5" s="284" t="s">
        <v>162</v>
      </c>
      <c r="D5" s="666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667">
        <f t="shared" si="0"/>
        <v>0</v>
      </c>
      <c r="T5" s="121"/>
      <c r="U5" s="55"/>
      <c r="V5" s="55"/>
      <c r="W5" s="55"/>
      <c r="X5" s="55">
        <f t="shared" si="1"/>
        <v>0</v>
      </c>
      <c r="Y5" s="289">
        <v>25000</v>
      </c>
      <c r="Z5" s="670">
        <f>4457.95+7231.78+9561.8+3467.29+1867.39+3962.62</f>
        <v>30548.829999999998</v>
      </c>
      <c r="AA5" s="670"/>
      <c r="AB5" s="55"/>
      <c r="AC5" s="55"/>
      <c r="AD5" s="55"/>
      <c r="AE5" s="55"/>
      <c r="AF5" s="55"/>
      <c r="AG5" s="55"/>
      <c r="AH5" s="669">
        <f>Z5+AA5+AB5+AC5+AD5+AE5+AF5+AG5</f>
        <v>30548.829999999998</v>
      </c>
      <c r="AI5" s="671"/>
      <c r="AJ5" s="372">
        <f>Z5+AA5</f>
        <v>30548.829999999998</v>
      </c>
    </row>
    <row r="6" spans="1:36" s="22" customFormat="1">
      <c r="A6" s="673"/>
      <c r="B6" s="4" t="s">
        <v>7</v>
      </c>
      <c r="C6" s="119"/>
      <c r="D6" s="674">
        <f>SUM(D2:D5)</f>
        <v>0</v>
      </c>
      <c r="E6" s="675">
        <f t="shared" ref="E6:R6" si="2">SUM(E2:E5)</f>
        <v>0</v>
      </c>
      <c r="F6" s="675">
        <f t="shared" si="2"/>
        <v>0</v>
      </c>
      <c r="G6" s="675">
        <f t="shared" si="2"/>
        <v>0</v>
      </c>
      <c r="H6" s="675">
        <f t="shared" si="2"/>
        <v>0</v>
      </c>
      <c r="I6" s="675">
        <f t="shared" si="2"/>
        <v>0</v>
      </c>
      <c r="J6" s="675">
        <f t="shared" si="2"/>
        <v>0</v>
      </c>
      <c r="K6" s="675">
        <f t="shared" si="2"/>
        <v>0</v>
      </c>
      <c r="L6" s="675">
        <f t="shared" si="2"/>
        <v>0</v>
      </c>
      <c r="M6" s="675">
        <f t="shared" si="2"/>
        <v>0</v>
      </c>
      <c r="N6" s="675">
        <f t="shared" si="2"/>
        <v>0</v>
      </c>
      <c r="O6" s="675">
        <f t="shared" si="2"/>
        <v>0</v>
      </c>
      <c r="P6" s="675">
        <f t="shared" si="2"/>
        <v>0</v>
      </c>
      <c r="Q6" s="675">
        <f t="shared" si="2"/>
        <v>0</v>
      </c>
      <c r="R6" s="675">
        <f t="shared" si="2"/>
        <v>0</v>
      </c>
      <c r="S6" s="676">
        <f t="shared" si="0"/>
        <v>0</v>
      </c>
      <c r="T6" s="677">
        <f>SUM(T2:T5)</f>
        <v>0</v>
      </c>
      <c r="U6" s="677">
        <f>SUM(U2:U5)</f>
        <v>0</v>
      </c>
      <c r="V6" s="677">
        <f>SUM(V2:V5)</f>
        <v>0</v>
      </c>
      <c r="W6" s="677">
        <f>SUM(W2:W5)</f>
        <v>0</v>
      </c>
      <c r="X6" s="678">
        <f t="shared" si="1"/>
        <v>0</v>
      </c>
      <c r="Y6" s="674">
        <f>SUM(Y2:Y5)</f>
        <v>115000</v>
      </c>
      <c r="Z6" s="675">
        <f t="shared" ref="Z6:AG6" si="3">SUM(Z2:Z5)</f>
        <v>241433.06999999998</v>
      </c>
      <c r="AA6" s="675">
        <f t="shared" si="3"/>
        <v>0</v>
      </c>
      <c r="AB6" s="675">
        <f t="shared" si="3"/>
        <v>0</v>
      </c>
      <c r="AC6" s="675">
        <f t="shared" si="3"/>
        <v>0</v>
      </c>
      <c r="AD6" s="675">
        <f t="shared" si="3"/>
        <v>0</v>
      </c>
      <c r="AE6" s="675">
        <f t="shared" si="3"/>
        <v>0</v>
      </c>
      <c r="AF6" s="675">
        <f t="shared" si="3"/>
        <v>0</v>
      </c>
      <c r="AG6" s="675">
        <f t="shared" si="3"/>
        <v>0</v>
      </c>
      <c r="AH6" s="679">
        <f t="shared" ref="AH6:AH24" si="4">Y6-Z6-AA6-AB6-AC6-AD6-AE6-AF6-AG6</f>
        <v>-126433.06999999998</v>
      </c>
      <c r="AI6" s="677">
        <f>SUM(AI2:AI5)</f>
        <v>0</v>
      </c>
    </row>
    <row r="7" spans="1:36" s="22" customFormat="1" ht="72">
      <c r="A7" s="541">
        <v>2</v>
      </c>
      <c r="B7" s="252" t="s">
        <v>163</v>
      </c>
      <c r="C7" s="263" t="s">
        <v>164</v>
      </c>
      <c r="D7" s="55">
        <v>20000</v>
      </c>
      <c r="E7" s="670">
        <v>7390</v>
      </c>
      <c r="F7" s="670">
        <v>5000</v>
      </c>
      <c r="G7" s="709">
        <v>3400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120">
        <f t="shared" si="0"/>
        <v>4210</v>
      </c>
      <c r="T7" s="121"/>
      <c r="U7" s="121"/>
      <c r="V7" s="121"/>
      <c r="W7" s="121"/>
      <c r="X7" s="55">
        <f t="shared" si="1"/>
        <v>0</v>
      </c>
      <c r="Y7" s="350"/>
      <c r="Z7" s="55"/>
      <c r="AA7" s="55"/>
      <c r="AB7" s="55"/>
      <c r="AC7" s="55"/>
      <c r="AD7" s="55"/>
      <c r="AE7" s="55"/>
      <c r="AF7" s="55"/>
      <c r="AG7" s="55"/>
      <c r="AH7" s="669">
        <f t="shared" si="4"/>
        <v>0</v>
      </c>
      <c r="AI7" s="17" t="s">
        <v>308</v>
      </c>
    </row>
    <row r="8" spans="1:36" s="22" customFormat="1">
      <c r="A8" s="680"/>
      <c r="B8" s="4" t="s">
        <v>7</v>
      </c>
      <c r="C8" s="119"/>
      <c r="D8" s="681">
        <f>SUM(D7:D7)</f>
        <v>20000</v>
      </c>
      <c r="E8" s="682">
        <f t="shared" ref="E8:AI8" si="5">SUM(E7:E7)</f>
        <v>7390</v>
      </c>
      <c r="F8" s="682">
        <f t="shared" si="5"/>
        <v>5000</v>
      </c>
      <c r="G8" s="682">
        <f t="shared" si="5"/>
        <v>3400</v>
      </c>
      <c r="H8" s="682">
        <f t="shared" si="5"/>
        <v>0</v>
      </c>
      <c r="I8" s="682">
        <f t="shared" si="5"/>
        <v>0</v>
      </c>
      <c r="J8" s="682">
        <f t="shared" si="5"/>
        <v>0</v>
      </c>
      <c r="K8" s="682">
        <f t="shared" si="5"/>
        <v>0</v>
      </c>
      <c r="L8" s="682">
        <f t="shared" si="5"/>
        <v>0</v>
      </c>
      <c r="M8" s="682">
        <f t="shared" si="5"/>
        <v>0</v>
      </c>
      <c r="N8" s="682">
        <f t="shared" si="5"/>
        <v>0</v>
      </c>
      <c r="O8" s="682">
        <f t="shared" si="5"/>
        <v>0</v>
      </c>
      <c r="P8" s="682">
        <f t="shared" si="5"/>
        <v>0</v>
      </c>
      <c r="Q8" s="682">
        <f t="shared" si="5"/>
        <v>0</v>
      </c>
      <c r="R8" s="682">
        <f t="shared" si="5"/>
        <v>0</v>
      </c>
      <c r="S8" s="683">
        <f t="shared" si="0"/>
        <v>4210</v>
      </c>
      <c r="T8" s="682">
        <f t="shared" si="5"/>
        <v>0</v>
      </c>
      <c r="U8" s="682">
        <f t="shared" si="5"/>
        <v>0</v>
      </c>
      <c r="V8" s="682">
        <f t="shared" si="5"/>
        <v>0</v>
      </c>
      <c r="W8" s="682">
        <f t="shared" si="5"/>
        <v>0</v>
      </c>
      <c r="X8" s="678">
        <f t="shared" si="1"/>
        <v>0</v>
      </c>
      <c r="Y8" s="684">
        <f t="shared" si="5"/>
        <v>0</v>
      </c>
      <c r="Z8" s="682">
        <f t="shared" si="5"/>
        <v>0</v>
      </c>
      <c r="AA8" s="682">
        <f t="shared" si="5"/>
        <v>0</v>
      </c>
      <c r="AB8" s="682">
        <f t="shared" si="5"/>
        <v>0</v>
      </c>
      <c r="AC8" s="682">
        <f t="shared" si="5"/>
        <v>0</v>
      </c>
      <c r="AD8" s="682">
        <f t="shared" si="5"/>
        <v>0</v>
      </c>
      <c r="AE8" s="682">
        <f>SUM(AE7:AE7)</f>
        <v>0</v>
      </c>
      <c r="AF8" s="682"/>
      <c r="AG8" s="682">
        <f t="shared" si="5"/>
        <v>0</v>
      </c>
      <c r="AH8" s="679">
        <f t="shared" si="4"/>
        <v>0</v>
      </c>
      <c r="AI8" s="682">
        <f t="shared" si="5"/>
        <v>0</v>
      </c>
    </row>
    <row r="9" spans="1:36" ht="72">
      <c r="A9" s="685">
        <v>3</v>
      </c>
      <c r="B9" s="252" t="s">
        <v>165</v>
      </c>
      <c r="C9" s="426" t="s">
        <v>355</v>
      </c>
      <c r="D9" s="264"/>
      <c r="E9" s="354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120">
        <f t="shared" si="0"/>
        <v>0</v>
      </c>
      <c r="T9" s="338">
        <f>10200-4600</f>
        <v>5600</v>
      </c>
      <c r="U9" s="592"/>
      <c r="V9" s="121"/>
      <c r="W9" s="121"/>
      <c r="X9" s="55">
        <f t="shared" si="1"/>
        <v>5600</v>
      </c>
      <c r="Y9" s="121"/>
      <c r="Z9" s="121"/>
      <c r="AA9" s="121"/>
      <c r="AB9" s="121"/>
      <c r="AC9" s="121"/>
      <c r="AD9" s="121"/>
      <c r="AE9" s="121"/>
      <c r="AF9" s="121"/>
      <c r="AG9" s="121"/>
      <c r="AH9" s="669">
        <f t="shared" si="4"/>
        <v>0</v>
      </c>
      <c r="AI9" s="352" t="s">
        <v>167</v>
      </c>
    </row>
    <row r="10" spans="1:36" ht="24" customHeight="1">
      <c r="A10" s="672"/>
      <c r="B10" s="288"/>
      <c r="C10" s="426" t="s">
        <v>353</v>
      </c>
      <c r="D10" s="289">
        <v>2000</v>
      </c>
      <c r="E10" s="354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120">
        <f t="shared" si="0"/>
        <v>2000</v>
      </c>
      <c r="T10" s="121"/>
      <c r="U10" s="121"/>
      <c r="V10" s="121"/>
      <c r="W10" s="121"/>
      <c r="X10" s="55">
        <f t="shared" si="1"/>
        <v>0</v>
      </c>
      <c r="Y10" s="121"/>
      <c r="Z10" s="121"/>
      <c r="AA10" s="121"/>
      <c r="AB10" s="121"/>
      <c r="AC10" s="121"/>
      <c r="AD10" s="121"/>
      <c r="AE10" s="121"/>
      <c r="AF10" s="121"/>
      <c r="AG10" s="121"/>
      <c r="AH10" s="669">
        <f t="shared" si="4"/>
        <v>0</v>
      </c>
      <c r="AI10" s="352"/>
    </row>
    <row r="11" spans="1:36" ht="24" customHeight="1">
      <c r="A11" s="672"/>
      <c r="B11" s="288"/>
      <c r="C11" s="426" t="s">
        <v>354</v>
      </c>
      <c r="D11" s="289"/>
      <c r="E11" s="354"/>
      <c r="F11" s="338"/>
      <c r="G11" s="338"/>
      <c r="H11" s="338"/>
      <c r="I11" s="338"/>
      <c r="J11" s="121"/>
      <c r="K11" s="121"/>
      <c r="L11" s="121"/>
      <c r="M11" s="121"/>
      <c r="N11" s="121"/>
      <c r="O11" s="121"/>
      <c r="P11" s="121"/>
      <c r="Q11" s="121"/>
      <c r="R11" s="121"/>
      <c r="S11" s="120">
        <f t="shared" si="0"/>
        <v>0</v>
      </c>
      <c r="T11" s="338">
        <v>6600</v>
      </c>
      <c r="U11" s="594">
        <v>6000</v>
      </c>
      <c r="V11" s="121"/>
      <c r="W11" s="121"/>
      <c r="X11" s="55">
        <f t="shared" si="1"/>
        <v>600</v>
      </c>
      <c r="Y11" s="121"/>
      <c r="Z11" s="121"/>
      <c r="AA11" s="121"/>
      <c r="AB11" s="121"/>
      <c r="AC11" s="121"/>
      <c r="AD11" s="121"/>
      <c r="AE11" s="121"/>
      <c r="AF11" s="121"/>
      <c r="AG11" s="121"/>
      <c r="AH11" s="669">
        <f t="shared" si="4"/>
        <v>0</v>
      </c>
      <c r="AI11" s="352"/>
    </row>
    <row r="12" spans="1:36">
      <c r="A12" s="672"/>
      <c r="B12" s="288"/>
      <c r="C12" s="426" t="s">
        <v>166</v>
      </c>
      <c r="D12" s="289">
        <v>5000</v>
      </c>
      <c r="E12" s="611">
        <v>1050</v>
      </c>
      <c r="F12" s="611">
        <v>798</v>
      </c>
      <c r="G12" s="611">
        <v>939</v>
      </c>
      <c r="H12" s="611">
        <v>300</v>
      </c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120">
        <f t="shared" si="0"/>
        <v>1913</v>
      </c>
      <c r="U12" s="338"/>
      <c r="V12" s="338"/>
      <c r="W12" s="338"/>
      <c r="X12" s="55">
        <f>T9-U12-V12-W12</f>
        <v>5600</v>
      </c>
      <c r="Y12" s="121"/>
      <c r="Z12" s="338"/>
      <c r="AA12" s="338"/>
      <c r="AB12" s="338"/>
      <c r="AC12" s="338"/>
      <c r="AD12" s="338"/>
      <c r="AE12" s="338"/>
      <c r="AF12" s="338"/>
      <c r="AG12" s="338"/>
      <c r="AH12" s="669">
        <f t="shared" si="4"/>
        <v>0</v>
      </c>
      <c r="AI12" s="352"/>
    </row>
    <row r="13" spans="1:36">
      <c r="A13" s="673"/>
      <c r="B13" s="118" t="s">
        <v>7</v>
      </c>
      <c r="C13" s="118"/>
      <c r="D13" s="686">
        <f>SUM(D9:D12)</f>
        <v>7000</v>
      </c>
      <c r="E13" s="682">
        <f>SUM(E9:E12)</f>
        <v>1050</v>
      </c>
      <c r="F13" s="682">
        <f t="shared" ref="F13:AI13" si="6">SUM(F9:F12)</f>
        <v>798</v>
      </c>
      <c r="G13" s="682">
        <f t="shared" si="6"/>
        <v>939</v>
      </c>
      <c r="H13" s="682">
        <f t="shared" si="6"/>
        <v>300</v>
      </c>
      <c r="I13" s="682">
        <f t="shared" si="6"/>
        <v>0</v>
      </c>
      <c r="J13" s="682">
        <f t="shared" si="6"/>
        <v>0</v>
      </c>
      <c r="K13" s="682">
        <f t="shared" si="6"/>
        <v>0</v>
      </c>
      <c r="L13" s="682">
        <f t="shared" si="6"/>
        <v>0</v>
      </c>
      <c r="M13" s="682">
        <f t="shared" si="6"/>
        <v>0</v>
      </c>
      <c r="N13" s="682">
        <f t="shared" si="6"/>
        <v>0</v>
      </c>
      <c r="O13" s="682">
        <f t="shared" si="6"/>
        <v>0</v>
      </c>
      <c r="P13" s="682">
        <f t="shared" si="6"/>
        <v>0</v>
      </c>
      <c r="Q13" s="682">
        <f t="shared" si="6"/>
        <v>0</v>
      </c>
      <c r="R13" s="682">
        <f t="shared" si="6"/>
        <v>0</v>
      </c>
      <c r="S13" s="676">
        <f t="shared" si="0"/>
        <v>3913</v>
      </c>
      <c r="T13" s="682">
        <f>SUM(T9:T11)</f>
        <v>12200</v>
      </c>
      <c r="U13" s="682">
        <f t="shared" si="6"/>
        <v>6000</v>
      </c>
      <c r="V13" s="682">
        <f t="shared" si="6"/>
        <v>0</v>
      </c>
      <c r="W13" s="682">
        <f t="shared" si="6"/>
        <v>0</v>
      </c>
      <c r="X13" s="678">
        <f t="shared" si="1"/>
        <v>6200</v>
      </c>
      <c r="Y13" s="684">
        <f t="shared" si="6"/>
        <v>0</v>
      </c>
      <c r="Z13" s="682">
        <f t="shared" si="6"/>
        <v>0</v>
      </c>
      <c r="AA13" s="682">
        <f t="shared" si="6"/>
        <v>0</v>
      </c>
      <c r="AB13" s="682">
        <f t="shared" si="6"/>
        <v>0</v>
      </c>
      <c r="AC13" s="682">
        <f t="shared" si="6"/>
        <v>0</v>
      </c>
      <c r="AD13" s="682">
        <f t="shared" si="6"/>
        <v>0</v>
      </c>
      <c r="AE13" s="682">
        <f>SUM(AE9:AE12)</f>
        <v>0</v>
      </c>
      <c r="AF13" s="682"/>
      <c r="AG13" s="682">
        <f t="shared" si="6"/>
        <v>0</v>
      </c>
      <c r="AH13" s="679">
        <f t="shared" si="4"/>
        <v>0</v>
      </c>
      <c r="AI13" s="682">
        <f t="shared" si="6"/>
        <v>0</v>
      </c>
    </row>
    <row r="14" spans="1:36" ht="24" customHeight="1">
      <c r="A14" s="685">
        <v>4</v>
      </c>
      <c r="B14" s="252" t="s">
        <v>36</v>
      </c>
      <c r="C14" s="263" t="s">
        <v>218</v>
      </c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120">
        <f t="shared" si="0"/>
        <v>0</v>
      </c>
      <c r="T14" s="338"/>
      <c r="U14" s="338"/>
      <c r="V14" s="338"/>
      <c r="W14" s="338"/>
      <c r="X14" s="55">
        <f t="shared" si="1"/>
        <v>0</v>
      </c>
      <c r="Y14" s="338">
        <v>5000</v>
      </c>
      <c r="Z14" s="338"/>
      <c r="AA14" s="338"/>
      <c r="AB14" s="338"/>
      <c r="AC14" s="338"/>
      <c r="AD14" s="338"/>
      <c r="AE14" s="338"/>
      <c r="AF14" s="338"/>
      <c r="AG14" s="338"/>
      <c r="AH14" s="669">
        <f t="shared" si="4"/>
        <v>5000</v>
      </c>
      <c r="AI14" s="350" t="s">
        <v>76</v>
      </c>
    </row>
    <row r="15" spans="1:36" ht="24" customHeight="1">
      <c r="A15" s="687"/>
      <c r="B15" s="350"/>
      <c r="C15" s="350" t="s">
        <v>219</v>
      </c>
      <c r="D15" s="338">
        <v>1000</v>
      </c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120">
        <f t="shared" si="0"/>
        <v>1000</v>
      </c>
      <c r="T15" s="338"/>
      <c r="U15" s="338"/>
      <c r="V15" s="338"/>
      <c r="W15" s="338"/>
      <c r="X15" s="55">
        <f t="shared" si="1"/>
        <v>0</v>
      </c>
      <c r="Y15" s="338">
        <v>20000</v>
      </c>
      <c r="Z15" s="338"/>
      <c r="AA15" s="338"/>
      <c r="AB15" s="338"/>
      <c r="AC15" s="338"/>
      <c r="AD15" s="338"/>
      <c r="AE15" s="338"/>
      <c r="AF15" s="338"/>
      <c r="AG15" s="338"/>
      <c r="AH15" s="55">
        <f t="shared" si="4"/>
        <v>20000</v>
      </c>
      <c r="AI15" s="352"/>
    </row>
    <row r="16" spans="1:36" ht="24" customHeight="1">
      <c r="A16" s="687"/>
      <c r="B16" s="350"/>
      <c r="C16" s="350" t="s">
        <v>220</v>
      </c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120">
        <f t="shared" si="0"/>
        <v>0</v>
      </c>
      <c r="T16" s="338"/>
      <c r="U16" s="338"/>
      <c r="V16" s="338"/>
      <c r="W16" s="338"/>
      <c r="X16" s="55">
        <f t="shared" si="1"/>
        <v>0</v>
      </c>
      <c r="Y16" s="338">
        <v>5000</v>
      </c>
      <c r="Z16" s="338"/>
      <c r="AA16" s="338"/>
      <c r="AB16" s="338"/>
      <c r="AC16" s="338"/>
      <c r="AD16" s="338"/>
      <c r="AE16" s="338"/>
      <c r="AF16" s="338"/>
      <c r="AG16" s="338"/>
      <c r="AH16" s="55">
        <f t="shared" si="4"/>
        <v>5000</v>
      </c>
      <c r="AI16" s="352"/>
    </row>
    <row r="17" spans="1:37" ht="24" customHeight="1">
      <c r="A17" s="687"/>
      <c r="B17" s="350"/>
      <c r="C17" s="350" t="s">
        <v>221</v>
      </c>
      <c r="D17" s="338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0">
        <f t="shared" si="0"/>
        <v>0</v>
      </c>
      <c r="T17" s="338"/>
      <c r="U17" s="121"/>
      <c r="V17" s="121"/>
      <c r="W17" s="121"/>
      <c r="X17" s="55">
        <f t="shared" si="1"/>
        <v>0</v>
      </c>
      <c r="Y17" s="338">
        <v>5000</v>
      </c>
      <c r="Z17" s="121"/>
      <c r="AA17" s="121"/>
      <c r="AB17" s="121"/>
      <c r="AC17" s="121"/>
      <c r="AD17" s="121"/>
      <c r="AE17" s="121"/>
      <c r="AF17" s="121"/>
      <c r="AG17" s="121"/>
      <c r="AH17" s="55">
        <f t="shared" si="4"/>
        <v>5000</v>
      </c>
      <c r="AI17" s="352"/>
    </row>
    <row r="18" spans="1:37" s="22" customFormat="1" ht="24" customHeight="1">
      <c r="A18" s="687"/>
      <c r="B18" s="350"/>
      <c r="C18" s="350" t="s">
        <v>222</v>
      </c>
      <c r="D18" s="338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120">
        <f t="shared" si="0"/>
        <v>0</v>
      </c>
      <c r="T18" s="338"/>
      <c r="U18" s="56"/>
      <c r="V18" s="56"/>
      <c r="W18" s="56"/>
      <c r="X18" s="55">
        <f t="shared" si="1"/>
        <v>0</v>
      </c>
      <c r="Y18" s="338">
        <v>5000</v>
      </c>
      <c r="Z18" s="56"/>
      <c r="AA18" s="56"/>
      <c r="AB18" s="56"/>
      <c r="AC18" s="56"/>
      <c r="AD18" s="56"/>
      <c r="AE18" s="56"/>
      <c r="AF18" s="56"/>
      <c r="AG18" s="56"/>
      <c r="AH18" s="55">
        <f t="shared" si="4"/>
        <v>5000</v>
      </c>
      <c r="AI18" s="352"/>
      <c r="AK18" s="688">
        <f>SUM(Z18:AG19)</f>
        <v>0</v>
      </c>
    </row>
    <row r="19" spans="1:37" s="22" customFormat="1">
      <c r="A19" s="689"/>
      <c r="B19" s="427" t="s">
        <v>7</v>
      </c>
      <c r="C19" s="427"/>
      <c r="D19" s="681">
        <f>SUM(D14:D18)</f>
        <v>1000</v>
      </c>
      <c r="E19" s="690">
        <f t="shared" ref="E19:AI19" si="7">SUM(E14:E18)</f>
        <v>0</v>
      </c>
      <c r="F19" s="690">
        <f t="shared" si="7"/>
        <v>0</v>
      </c>
      <c r="G19" s="690">
        <f t="shared" si="7"/>
        <v>0</v>
      </c>
      <c r="H19" s="690">
        <f t="shared" si="7"/>
        <v>0</v>
      </c>
      <c r="I19" s="690">
        <f t="shared" si="7"/>
        <v>0</v>
      </c>
      <c r="J19" s="690">
        <f t="shared" si="7"/>
        <v>0</v>
      </c>
      <c r="K19" s="690">
        <f t="shared" si="7"/>
        <v>0</v>
      </c>
      <c r="L19" s="690">
        <f t="shared" si="7"/>
        <v>0</v>
      </c>
      <c r="M19" s="690">
        <f t="shared" si="7"/>
        <v>0</v>
      </c>
      <c r="N19" s="690">
        <f t="shared" si="7"/>
        <v>0</v>
      </c>
      <c r="O19" s="690">
        <f t="shared" si="7"/>
        <v>0</v>
      </c>
      <c r="P19" s="690">
        <f t="shared" si="7"/>
        <v>0</v>
      </c>
      <c r="Q19" s="690">
        <f t="shared" si="7"/>
        <v>0</v>
      </c>
      <c r="R19" s="690">
        <f t="shared" si="7"/>
        <v>0</v>
      </c>
      <c r="S19" s="691">
        <f t="shared" si="0"/>
        <v>1000</v>
      </c>
      <c r="T19" s="690">
        <f t="shared" si="7"/>
        <v>0</v>
      </c>
      <c r="U19" s="690">
        <f t="shared" si="7"/>
        <v>0</v>
      </c>
      <c r="V19" s="690">
        <f>SUM(V14:V18)</f>
        <v>0</v>
      </c>
      <c r="W19" s="690">
        <f t="shared" si="7"/>
        <v>0</v>
      </c>
      <c r="X19" s="692">
        <f t="shared" si="1"/>
        <v>0</v>
      </c>
      <c r="Y19" s="693">
        <f t="shared" si="7"/>
        <v>40000</v>
      </c>
      <c r="Z19" s="690">
        <f t="shared" si="7"/>
        <v>0</v>
      </c>
      <c r="AA19" s="690">
        <f t="shared" si="7"/>
        <v>0</v>
      </c>
      <c r="AB19" s="690">
        <f t="shared" si="7"/>
        <v>0</v>
      </c>
      <c r="AC19" s="690">
        <f t="shared" si="7"/>
        <v>0</v>
      </c>
      <c r="AD19" s="690">
        <f t="shared" si="7"/>
        <v>0</v>
      </c>
      <c r="AE19" s="690">
        <f>SUM(AE14:AE18)</f>
        <v>0</v>
      </c>
      <c r="AF19" s="690"/>
      <c r="AG19" s="690">
        <f t="shared" si="7"/>
        <v>0</v>
      </c>
      <c r="AH19" s="694">
        <f t="shared" si="4"/>
        <v>40000</v>
      </c>
      <c r="AI19" s="690">
        <f t="shared" si="7"/>
        <v>0</v>
      </c>
    </row>
    <row r="20" spans="1:37" s="697" customFormat="1">
      <c r="A20" s="685">
        <v>5</v>
      </c>
      <c r="B20" s="252" t="s">
        <v>307</v>
      </c>
      <c r="C20" s="428" t="s">
        <v>303</v>
      </c>
      <c r="D20" s="695">
        <v>500</v>
      </c>
      <c r="E20" s="696"/>
      <c r="F20" s="696"/>
      <c r="G20" s="696"/>
      <c r="H20" s="696"/>
      <c r="I20" s="696"/>
      <c r="J20" s="696"/>
      <c r="K20" s="696"/>
      <c r="L20" s="696"/>
      <c r="M20" s="696"/>
      <c r="N20" s="696"/>
      <c r="O20" s="696"/>
      <c r="P20" s="696"/>
      <c r="Q20" s="696"/>
      <c r="R20" s="696"/>
      <c r="S20" s="120">
        <f t="shared" si="0"/>
        <v>500</v>
      </c>
      <c r="T20" s="696"/>
      <c r="U20" s="696"/>
      <c r="V20" s="696"/>
      <c r="W20" s="696"/>
      <c r="X20" s="55">
        <f t="shared" si="1"/>
        <v>0</v>
      </c>
      <c r="Y20" s="338">
        <v>5000</v>
      </c>
      <c r="Z20" s="696"/>
      <c r="AA20" s="696"/>
      <c r="AB20" s="696"/>
      <c r="AC20" s="696"/>
      <c r="AD20" s="696"/>
      <c r="AE20" s="696"/>
      <c r="AF20" s="696"/>
      <c r="AG20" s="696"/>
      <c r="AH20" s="55">
        <f t="shared" si="4"/>
        <v>5000</v>
      </c>
      <c r="AI20" s="696" t="s">
        <v>283</v>
      </c>
    </row>
    <row r="21" spans="1:37" s="697" customFormat="1" ht="48">
      <c r="A21" s="698"/>
      <c r="B21" s="699"/>
      <c r="C21" s="329" t="s">
        <v>304</v>
      </c>
      <c r="D21" s="695">
        <v>3000</v>
      </c>
      <c r="E21" s="696"/>
      <c r="F21" s="696"/>
      <c r="G21" s="696"/>
      <c r="H21" s="696"/>
      <c r="I21" s="696"/>
      <c r="J21" s="696"/>
      <c r="K21" s="696"/>
      <c r="L21" s="696"/>
      <c r="M21" s="696"/>
      <c r="N21" s="696"/>
      <c r="O21" s="696"/>
      <c r="P21" s="696"/>
      <c r="Q21" s="696"/>
      <c r="R21" s="696"/>
      <c r="S21" s="120">
        <f t="shared" si="0"/>
        <v>3000</v>
      </c>
      <c r="T21" s="696"/>
      <c r="U21" s="696"/>
      <c r="V21" s="696"/>
      <c r="W21" s="696"/>
      <c r="X21" s="55">
        <f t="shared" si="1"/>
        <v>0</v>
      </c>
      <c r="Y21" s="338">
        <v>5000</v>
      </c>
      <c r="Z21" s="696"/>
      <c r="AA21" s="696"/>
      <c r="AB21" s="696"/>
      <c r="AC21" s="696"/>
      <c r="AD21" s="696"/>
      <c r="AE21" s="696"/>
      <c r="AF21" s="696"/>
      <c r="AG21" s="696"/>
      <c r="AH21" s="55">
        <f t="shared" si="4"/>
        <v>5000</v>
      </c>
      <c r="AI21" s="696"/>
    </row>
    <row r="22" spans="1:37" s="697" customFormat="1" ht="72">
      <c r="A22" s="698"/>
      <c r="B22" s="699"/>
      <c r="C22" s="428" t="s">
        <v>305</v>
      </c>
      <c r="D22" s="695">
        <v>1000</v>
      </c>
      <c r="E22" s="696"/>
      <c r="F22" s="696"/>
      <c r="G22" s="696"/>
      <c r="H22" s="696"/>
      <c r="I22" s="696"/>
      <c r="J22" s="696"/>
      <c r="K22" s="696"/>
      <c r="L22" s="696"/>
      <c r="M22" s="696"/>
      <c r="N22" s="696"/>
      <c r="O22" s="696"/>
      <c r="P22" s="696"/>
      <c r="Q22" s="696"/>
      <c r="R22" s="696"/>
      <c r="S22" s="120">
        <f t="shared" si="0"/>
        <v>1000</v>
      </c>
      <c r="T22" s="696"/>
      <c r="U22" s="696"/>
      <c r="V22" s="696"/>
      <c r="W22" s="696"/>
      <c r="X22" s="55">
        <f t="shared" si="1"/>
        <v>0</v>
      </c>
      <c r="Y22" s="338">
        <v>5000</v>
      </c>
      <c r="Z22" s="696"/>
      <c r="AA22" s="696"/>
      <c r="AB22" s="696"/>
      <c r="AC22" s="696"/>
      <c r="AD22" s="696"/>
      <c r="AE22" s="696"/>
      <c r="AF22" s="696"/>
      <c r="AG22" s="696"/>
      <c r="AH22" s="55">
        <f t="shared" si="4"/>
        <v>5000</v>
      </c>
      <c r="AI22" s="696"/>
    </row>
    <row r="23" spans="1:37" s="697" customFormat="1" ht="48">
      <c r="A23" s="698"/>
      <c r="B23" s="699"/>
      <c r="C23" s="428" t="s">
        <v>306</v>
      </c>
      <c r="D23" s="695">
        <v>1000</v>
      </c>
      <c r="E23" s="696"/>
      <c r="F23" s="696"/>
      <c r="G23" s="696"/>
      <c r="H23" s="696"/>
      <c r="I23" s="696"/>
      <c r="J23" s="696"/>
      <c r="K23" s="696"/>
      <c r="L23" s="696"/>
      <c r="M23" s="696"/>
      <c r="N23" s="696"/>
      <c r="O23" s="696"/>
      <c r="P23" s="696"/>
      <c r="Q23" s="696"/>
      <c r="R23" s="696"/>
      <c r="S23" s="120">
        <f t="shared" si="0"/>
        <v>1000</v>
      </c>
      <c r="T23" s="696"/>
      <c r="U23" s="696"/>
      <c r="V23" s="696"/>
      <c r="W23" s="696"/>
      <c r="X23" s="55">
        <f t="shared" si="1"/>
        <v>0</v>
      </c>
      <c r="Y23" s="338">
        <v>5000</v>
      </c>
      <c r="Z23" s="696"/>
      <c r="AA23" s="696"/>
      <c r="AB23" s="696"/>
      <c r="AC23" s="696"/>
      <c r="AD23" s="696"/>
      <c r="AE23" s="696"/>
      <c r="AF23" s="696"/>
      <c r="AG23" s="696"/>
      <c r="AH23" s="55">
        <f t="shared" si="4"/>
        <v>5000</v>
      </c>
      <c r="AI23" s="696"/>
    </row>
    <row r="24" spans="1:37" s="22" customFormat="1">
      <c r="A24" s="673"/>
      <c r="B24" s="118"/>
      <c r="C24" s="118"/>
      <c r="D24" s="679">
        <f>SUM(D20:D23)</f>
        <v>5500</v>
      </c>
      <c r="E24" s="700">
        <f t="shared" ref="E24:AI24" si="8">SUM(E20:E23)</f>
        <v>0</v>
      </c>
      <c r="F24" s="700">
        <f t="shared" si="8"/>
        <v>0</v>
      </c>
      <c r="G24" s="700">
        <f t="shared" si="8"/>
        <v>0</v>
      </c>
      <c r="H24" s="700">
        <f t="shared" si="8"/>
        <v>0</v>
      </c>
      <c r="I24" s="700">
        <f t="shared" si="8"/>
        <v>0</v>
      </c>
      <c r="J24" s="700">
        <f t="shared" si="8"/>
        <v>0</v>
      </c>
      <c r="K24" s="700">
        <f t="shared" si="8"/>
        <v>0</v>
      </c>
      <c r="L24" s="700">
        <f t="shared" si="8"/>
        <v>0</v>
      </c>
      <c r="M24" s="700">
        <f t="shared" si="8"/>
        <v>0</v>
      </c>
      <c r="N24" s="700">
        <f t="shared" si="8"/>
        <v>0</v>
      </c>
      <c r="O24" s="700">
        <f t="shared" si="8"/>
        <v>0</v>
      </c>
      <c r="P24" s="700">
        <f t="shared" si="8"/>
        <v>0</v>
      </c>
      <c r="Q24" s="700">
        <f t="shared" si="8"/>
        <v>0</v>
      </c>
      <c r="R24" s="700">
        <f t="shared" si="8"/>
        <v>0</v>
      </c>
      <c r="S24" s="701">
        <f t="shared" si="0"/>
        <v>5500</v>
      </c>
      <c r="T24" s="700">
        <f t="shared" si="8"/>
        <v>0</v>
      </c>
      <c r="U24" s="700">
        <f t="shared" si="8"/>
        <v>0</v>
      </c>
      <c r="V24" s="700">
        <f t="shared" si="8"/>
        <v>0</v>
      </c>
      <c r="W24" s="700">
        <f t="shared" si="8"/>
        <v>0</v>
      </c>
      <c r="X24" s="679">
        <f t="shared" si="1"/>
        <v>0</v>
      </c>
      <c r="Y24" s="702">
        <f t="shared" si="8"/>
        <v>20000</v>
      </c>
      <c r="Z24" s="700">
        <f t="shared" si="8"/>
        <v>0</v>
      </c>
      <c r="AA24" s="700">
        <f t="shared" si="8"/>
        <v>0</v>
      </c>
      <c r="AB24" s="700">
        <f t="shared" si="8"/>
        <v>0</v>
      </c>
      <c r="AC24" s="700">
        <f t="shared" si="8"/>
        <v>0</v>
      </c>
      <c r="AD24" s="700">
        <f t="shared" si="8"/>
        <v>0</v>
      </c>
      <c r="AE24" s="700">
        <f t="shared" si="8"/>
        <v>0</v>
      </c>
      <c r="AF24" s="700">
        <f t="shared" si="8"/>
        <v>0</v>
      </c>
      <c r="AG24" s="700">
        <f t="shared" si="8"/>
        <v>0</v>
      </c>
      <c r="AH24" s="679">
        <f t="shared" si="4"/>
        <v>20000</v>
      </c>
      <c r="AI24" s="700">
        <f t="shared" si="8"/>
        <v>0</v>
      </c>
    </row>
    <row r="25" spans="1:37" s="24" customFormat="1">
      <c r="A25" s="304"/>
      <c r="B25" s="73"/>
      <c r="C25" s="19" t="s">
        <v>192</v>
      </c>
      <c r="D25" s="74"/>
      <c r="E25" s="74"/>
      <c r="F25" s="7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6"/>
      <c r="U25" s="77"/>
      <c r="V25" s="78"/>
      <c r="W25" s="78"/>
      <c r="X25" s="79"/>
      <c r="Y25" s="79"/>
      <c r="Z25" s="79"/>
      <c r="AA25" s="16"/>
      <c r="AB25" s="16"/>
    </row>
    <row r="26" spans="1:37" s="73" customFormat="1" ht="25.5" customHeight="1">
      <c r="A26" s="304"/>
      <c r="C26" s="25" t="s">
        <v>191</v>
      </c>
      <c r="D26" s="80">
        <f>D19+D13+D8+D6+D24</f>
        <v>33500</v>
      </c>
      <c r="E26" s="80"/>
      <c r="F26" s="80"/>
      <c r="G26" s="80"/>
      <c r="H26" s="81"/>
      <c r="I26" s="81"/>
      <c r="J26" s="81"/>
      <c r="K26" s="81"/>
      <c r="M26" s="81"/>
      <c r="N26" s="81"/>
      <c r="O26" s="81"/>
      <c r="P26" s="81"/>
      <c r="Q26" s="81"/>
      <c r="R26" s="81"/>
      <c r="S26" s="80">
        <f t="shared" ref="S26:T26" si="9">S19+S13+S8+S6+S24</f>
        <v>14623</v>
      </c>
      <c r="T26" s="80">
        <f t="shared" si="9"/>
        <v>12200</v>
      </c>
      <c r="U26" s="26"/>
      <c r="V26" s="77"/>
      <c r="W26" s="77"/>
      <c r="X26" s="80">
        <f t="shared" ref="X26:Y26" si="10">X19+X13+X8+X6+X24</f>
        <v>6200</v>
      </c>
      <c r="Y26" s="80">
        <f t="shared" si="10"/>
        <v>175000</v>
      </c>
      <c r="Z26" s="16"/>
      <c r="AA26" s="26"/>
      <c r="AB26" s="26"/>
      <c r="AH26" s="80">
        <f>AH19+AH13+AH8+AH6+AH24</f>
        <v>-66433.069999999978</v>
      </c>
      <c r="AK26" s="26"/>
    </row>
    <row r="27" spans="1:37" s="73" customFormat="1">
      <c r="A27" s="304"/>
      <c r="C27" s="27" t="s">
        <v>13</v>
      </c>
      <c r="D27" s="154">
        <f>D26-D28</f>
        <v>18877</v>
      </c>
      <c r="E27" s="80"/>
      <c r="F27" s="80"/>
      <c r="G27" s="80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2"/>
      <c r="U27" s="77"/>
      <c r="V27" s="83"/>
      <c r="W27" s="77"/>
      <c r="X27" s="16"/>
      <c r="Y27" s="16"/>
      <c r="Z27" s="16"/>
      <c r="AA27" s="16"/>
      <c r="AB27" s="16"/>
    </row>
    <row r="28" spans="1:37" s="24" customFormat="1">
      <c r="A28" s="304"/>
      <c r="B28" s="73"/>
      <c r="C28" s="33" t="s">
        <v>5</v>
      </c>
      <c r="D28" s="154">
        <f>S26</f>
        <v>14623</v>
      </c>
      <c r="E28" s="74"/>
      <c r="F28" s="7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195"/>
      <c r="U28" s="85"/>
      <c r="V28" s="85"/>
      <c r="W28" s="85"/>
      <c r="X28" s="21"/>
      <c r="Y28" s="23"/>
      <c r="Z28" s="23"/>
      <c r="AA28" s="23"/>
      <c r="AB28" s="86"/>
    </row>
    <row r="29" spans="1:37" s="24" customFormat="1">
      <c r="A29" s="304"/>
      <c r="B29" s="73"/>
      <c r="C29" s="87"/>
      <c r="D29" s="147"/>
      <c r="E29" s="74"/>
      <c r="F29" s="7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195"/>
      <c r="U29" s="85"/>
      <c r="V29" s="85"/>
      <c r="W29" s="85"/>
      <c r="X29" s="23"/>
      <c r="Y29" s="23"/>
      <c r="Z29" s="23"/>
      <c r="AA29" s="23"/>
      <c r="AB29" s="15"/>
    </row>
    <row r="30" spans="1:37" s="24" customFormat="1">
      <c r="A30" s="304"/>
      <c r="B30" s="73"/>
      <c r="C30" s="19" t="s">
        <v>11</v>
      </c>
      <c r="D30" s="147"/>
      <c r="E30" s="74"/>
      <c r="F30" s="7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195"/>
      <c r="U30" s="85"/>
      <c r="V30" s="85"/>
      <c r="W30" s="85"/>
      <c r="X30" s="23"/>
      <c r="Y30" s="23"/>
      <c r="Z30" s="23"/>
      <c r="AA30" s="23"/>
      <c r="AB30" s="15"/>
    </row>
    <row r="31" spans="1:37" s="24" customFormat="1">
      <c r="A31" s="304"/>
      <c r="B31" s="73"/>
      <c r="C31" s="25" t="s">
        <v>191</v>
      </c>
      <c r="D31" s="154">
        <f>T26</f>
        <v>12200</v>
      </c>
      <c r="E31" s="74"/>
      <c r="F31" s="74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195"/>
      <c r="U31" s="85"/>
      <c r="V31" s="85"/>
      <c r="W31" s="85"/>
      <c r="X31" s="23"/>
      <c r="Y31" s="23"/>
      <c r="Z31" s="23"/>
      <c r="AA31" s="23"/>
      <c r="AB31" s="15"/>
    </row>
    <row r="32" spans="1:37" s="24" customFormat="1">
      <c r="A32" s="304"/>
      <c r="B32" s="73"/>
      <c r="C32" s="27" t="s">
        <v>13</v>
      </c>
      <c r="D32" s="154">
        <f>D31-D33</f>
        <v>6000</v>
      </c>
      <c r="E32" s="74"/>
      <c r="F32" s="74"/>
      <c r="G32" s="74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195"/>
      <c r="U32" s="85"/>
      <c r="V32" s="85"/>
      <c r="W32" s="85"/>
      <c r="X32" s="23"/>
      <c r="Y32" s="23"/>
      <c r="Z32" s="23"/>
      <c r="AA32" s="23"/>
      <c r="AB32" s="15"/>
    </row>
    <row r="33" spans="1:38" s="24" customFormat="1">
      <c r="A33" s="304"/>
      <c r="B33" s="73"/>
      <c r="C33" s="33" t="s">
        <v>5</v>
      </c>
      <c r="D33" s="154">
        <f>X26</f>
        <v>6200</v>
      </c>
      <c r="E33" s="74"/>
      <c r="F33" s="74"/>
      <c r="G33" s="74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195"/>
      <c r="U33" s="85"/>
      <c r="V33" s="85"/>
      <c r="W33" s="85"/>
      <c r="X33" s="23"/>
      <c r="Y33" s="23"/>
      <c r="Z33" s="23"/>
      <c r="AA33" s="23"/>
      <c r="AB33" s="15"/>
    </row>
    <row r="34" spans="1:38">
      <c r="A34" s="703"/>
      <c r="C34" s="22"/>
      <c r="D34" s="70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116"/>
      <c r="U34" s="22"/>
      <c r="V34" s="22"/>
      <c r="W34" s="22"/>
      <c r="X34" s="22"/>
      <c r="Y34" s="22"/>
      <c r="Z34" s="22"/>
      <c r="AA34" s="116"/>
      <c r="AB34" s="195"/>
      <c r="AC34" s="22"/>
      <c r="AD34" s="22"/>
      <c r="AE34" s="22"/>
      <c r="AF34" s="22"/>
      <c r="AG34" s="22"/>
      <c r="AH34" s="22"/>
      <c r="AI34" s="22"/>
      <c r="AJ34" s="22"/>
      <c r="AK34" s="705"/>
      <c r="AL34" s="116"/>
    </row>
    <row r="35" spans="1:38" s="24" customFormat="1">
      <c r="A35" s="304"/>
      <c r="B35" s="73"/>
      <c r="C35" s="19" t="s">
        <v>4</v>
      </c>
      <c r="D35" s="147"/>
      <c r="E35" s="74"/>
      <c r="F35" s="74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195"/>
      <c r="U35" s="85"/>
      <c r="V35" s="85"/>
      <c r="W35" s="85"/>
      <c r="X35" s="23"/>
      <c r="Y35" s="23"/>
      <c r="Z35" s="23"/>
      <c r="AA35" s="23"/>
      <c r="AB35" s="15"/>
    </row>
    <row r="36" spans="1:38" s="24" customFormat="1">
      <c r="A36" s="304"/>
      <c r="B36" s="73"/>
      <c r="C36" s="25" t="s">
        <v>191</v>
      </c>
      <c r="D36" s="154">
        <f>Y26</f>
        <v>175000</v>
      </c>
      <c r="E36" s="74"/>
      <c r="F36" s="7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195"/>
      <c r="U36" s="85"/>
      <c r="V36" s="85"/>
      <c r="W36" s="85"/>
      <c r="X36" s="23"/>
      <c r="Y36" s="23"/>
      <c r="Z36" s="23"/>
      <c r="AA36" s="23"/>
      <c r="AB36" s="15"/>
    </row>
    <row r="37" spans="1:38" s="24" customFormat="1">
      <c r="A37" s="304"/>
      <c r="B37" s="73"/>
      <c r="C37" s="27" t="s">
        <v>13</v>
      </c>
      <c r="D37" s="154">
        <f>D36-D38</f>
        <v>241433.06999999998</v>
      </c>
      <c r="E37" s="74"/>
      <c r="F37" s="7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195"/>
      <c r="U37" s="85"/>
      <c r="V37" s="85"/>
      <c r="W37" s="85"/>
      <c r="X37" s="23"/>
      <c r="Y37" s="23"/>
      <c r="Z37" s="23"/>
      <c r="AA37" s="23"/>
      <c r="AB37" s="15"/>
    </row>
    <row r="38" spans="1:38" s="24" customFormat="1">
      <c r="A38" s="304"/>
      <c r="B38" s="73"/>
      <c r="C38" s="33" t="s">
        <v>5</v>
      </c>
      <c r="D38" s="154">
        <f>AH26</f>
        <v>-66433.069999999978</v>
      </c>
      <c r="E38" s="74"/>
      <c r="F38" s="7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195"/>
      <c r="U38" s="85"/>
      <c r="V38" s="85"/>
      <c r="W38" s="85"/>
      <c r="X38" s="23"/>
      <c r="Y38" s="23"/>
      <c r="Z38" s="23"/>
      <c r="AA38" s="23"/>
      <c r="AB38" s="15"/>
    </row>
  </sheetData>
  <phoneticPr fontId="2" type="noConversion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0"/>
  <sheetViews>
    <sheetView zoomScale="115" zoomScaleNormal="115" workbookViewId="0">
      <selection activeCell="G7" sqref="G7"/>
    </sheetView>
  </sheetViews>
  <sheetFormatPr defaultColWidth="9" defaultRowHeight="17.25"/>
  <cols>
    <col min="1" max="1" width="3.7109375" style="51" bestFit="1" customWidth="1"/>
    <col min="2" max="2" width="48.28515625" style="51" customWidth="1"/>
    <col min="3" max="3" width="7.85546875" style="51" bestFit="1" customWidth="1"/>
    <col min="4" max="4" width="14.7109375" style="51" bestFit="1" customWidth="1"/>
    <col min="5" max="5" width="15.42578125" style="386" bestFit="1" customWidth="1"/>
    <col min="6" max="6" width="3" style="51" customWidth="1"/>
    <col min="7" max="7" width="27.28515625" style="51" bestFit="1" customWidth="1"/>
    <col min="8" max="8" width="15" style="391" bestFit="1" customWidth="1"/>
    <col min="9" max="9" width="3.140625" style="51" customWidth="1"/>
    <col min="10" max="10" width="17.42578125" style="51" bestFit="1" customWidth="1"/>
    <col min="11" max="11" width="22.7109375" style="51" customWidth="1"/>
    <col min="12" max="16384" width="9" style="51"/>
  </cols>
  <sheetData>
    <row r="1" spans="1:11" ht="24">
      <c r="A1" s="393" t="s">
        <v>8</v>
      </c>
      <c r="B1" s="393" t="s">
        <v>170</v>
      </c>
      <c r="C1" s="393" t="s">
        <v>171</v>
      </c>
      <c r="D1" s="393" t="s">
        <v>172</v>
      </c>
      <c r="E1" s="394" t="s">
        <v>173</v>
      </c>
      <c r="F1" s="91"/>
      <c r="G1" s="18" t="s">
        <v>174</v>
      </c>
      <c r="H1" s="388">
        <f>E6</f>
        <v>1512360</v>
      </c>
      <c r="I1" s="91"/>
      <c r="J1" s="91"/>
      <c r="K1" s="91"/>
    </row>
    <row r="2" spans="1:11" s="96" customFormat="1" ht="24">
      <c r="A2" s="92">
        <v>1</v>
      </c>
      <c r="B2" s="93" t="s">
        <v>175</v>
      </c>
      <c r="C2" s="94">
        <v>3780</v>
      </c>
      <c r="D2" s="94">
        <v>161</v>
      </c>
      <c r="E2" s="379">
        <f>C2*D2</f>
        <v>608580</v>
      </c>
      <c r="F2" s="95"/>
      <c r="G2" s="234" t="s">
        <v>176</v>
      </c>
      <c r="H2" s="388">
        <v>115000</v>
      </c>
      <c r="I2" s="95"/>
      <c r="J2" s="95">
        <f>SUM(H2:H12)</f>
        <v>1492360</v>
      </c>
      <c r="K2" s="95" t="s">
        <v>177</v>
      </c>
    </row>
    <row r="3" spans="1:11" s="96" customFormat="1" ht="24">
      <c r="A3" s="92">
        <v>2</v>
      </c>
      <c r="B3" s="93" t="s">
        <v>178</v>
      </c>
      <c r="C3" s="94">
        <v>4104</v>
      </c>
      <c r="D3" s="94">
        <v>132</v>
      </c>
      <c r="E3" s="379">
        <f>C3*D3</f>
        <v>541728</v>
      </c>
      <c r="F3" s="95"/>
      <c r="G3" s="234" t="s">
        <v>351</v>
      </c>
      <c r="H3" s="388">
        <f>'งานวิชาการ-ok'!BB12</f>
        <v>50000</v>
      </c>
      <c r="I3" s="95"/>
      <c r="J3" s="95"/>
      <c r="K3" s="95"/>
    </row>
    <row r="4" spans="1:11" s="96" customFormat="1" ht="24">
      <c r="A4" s="97">
        <v>3</v>
      </c>
      <c r="B4" s="98" t="s">
        <v>361</v>
      </c>
      <c r="C4" s="97">
        <v>1000</v>
      </c>
      <c r="D4" s="99">
        <v>293</v>
      </c>
      <c r="E4" s="379">
        <f>C4*D4</f>
        <v>293000</v>
      </c>
      <c r="F4" s="95"/>
      <c r="G4" s="234"/>
      <c r="H4" s="388"/>
      <c r="I4" s="95"/>
      <c r="J4" s="95"/>
      <c r="K4" s="95"/>
    </row>
    <row r="5" spans="1:11" s="96" customFormat="1" ht="24">
      <c r="A5" s="378">
        <v>4</v>
      </c>
      <c r="B5" s="98" t="s">
        <v>297</v>
      </c>
      <c r="C5" s="97"/>
      <c r="D5" s="99"/>
      <c r="E5" s="379">
        <v>69052</v>
      </c>
      <c r="F5" s="95"/>
      <c r="G5" s="234"/>
      <c r="H5" s="388"/>
      <c r="I5" s="95"/>
      <c r="J5" s="95"/>
      <c r="K5" s="95"/>
    </row>
    <row r="6" spans="1:11" s="96" customFormat="1" ht="24">
      <c r="B6" s="100" t="s">
        <v>59</v>
      </c>
      <c r="C6" s="101"/>
      <c r="D6" s="101">
        <f>D2+D3</f>
        <v>293</v>
      </c>
      <c r="E6" s="380">
        <f>SUM(E2:E5)</f>
        <v>1512360</v>
      </c>
      <c r="F6" s="95"/>
      <c r="G6" s="234" t="s">
        <v>179</v>
      </c>
      <c r="H6" s="388">
        <v>35000</v>
      </c>
      <c r="I6" s="95"/>
      <c r="J6" s="95"/>
      <c r="K6" s="95"/>
    </row>
    <row r="7" spans="1:11" s="96" customFormat="1" ht="24">
      <c r="A7" s="102"/>
      <c r="B7" s="102"/>
      <c r="C7" s="102"/>
      <c r="D7" s="102"/>
      <c r="E7" s="381"/>
      <c r="F7" s="95"/>
      <c r="G7" s="233" t="s">
        <v>180</v>
      </c>
      <c r="H7" s="187">
        <f>'งานวิชาการ-ok'!E126</f>
        <v>342860</v>
      </c>
      <c r="I7" s="95"/>
      <c r="J7" s="95"/>
      <c r="K7" s="95">
        <f>H1+H15</f>
        <v>2055721</v>
      </c>
    </row>
    <row r="8" spans="1:11" s="96" customFormat="1" ht="24">
      <c r="A8" s="102"/>
      <c r="B8" s="102"/>
      <c r="C8" s="102"/>
      <c r="D8" s="102"/>
      <c r="E8" s="381"/>
      <c r="F8" s="95"/>
      <c r="G8" s="233" t="s">
        <v>181</v>
      </c>
      <c r="H8" s="187">
        <f>'งานบริหารทั่วไป-ok'!D47</f>
        <v>424000</v>
      </c>
      <c r="I8" s="95"/>
      <c r="J8" s="95"/>
      <c r="K8" s="95"/>
    </row>
    <row r="9" spans="1:11" s="96" customFormat="1" ht="24">
      <c r="A9" s="102"/>
      <c r="B9" s="102"/>
      <c r="C9" s="102"/>
      <c r="D9" s="102"/>
      <c r="E9" s="381"/>
      <c r="F9" s="95"/>
      <c r="G9" s="376" t="s">
        <v>182</v>
      </c>
      <c r="H9" s="246">
        <f>'งานบคคล-ok'!D19</f>
        <v>377000</v>
      </c>
      <c r="I9" s="95"/>
      <c r="J9" s="95"/>
      <c r="K9" s="95"/>
    </row>
    <row r="10" spans="1:11" s="96" customFormat="1" ht="24">
      <c r="A10" s="102"/>
      <c r="B10" s="102"/>
      <c r="C10" s="102"/>
      <c r="D10" s="102"/>
      <c r="E10" s="381"/>
      <c r="F10" s="95"/>
      <c r="G10" s="376" t="s">
        <v>183</v>
      </c>
      <c r="H10" s="246">
        <f>'งานงบประมาณ-ok'!D29</f>
        <v>53000</v>
      </c>
      <c r="I10" s="95"/>
      <c r="J10" s="95"/>
      <c r="K10" s="95"/>
    </row>
    <row r="11" spans="1:11" s="96" customFormat="1" ht="24">
      <c r="A11" s="103"/>
      <c r="B11" s="104"/>
      <c r="C11" s="105"/>
      <c r="D11" s="105"/>
      <c r="E11" s="382"/>
      <c r="F11" s="95"/>
      <c r="G11" s="233" t="s">
        <v>184</v>
      </c>
      <c r="H11" s="187">
        <f>'งานกิจการนักเรียน-ok'!D49</f>
        <v>62000</v>
      </c>
      <c r="I11" s="95"/>
      <c r="J11" s="95"/>
      <c r="K11" s="95"/>
    </row>
    <row r="12" spans="1:11" s="96" customFormat="1" ht="24">
      <c r="A12" s="103"/>
      <c r="B12" s="104"/>
      <c r="C12" s="105"/>
      <c r="D12" s="105"/>
      <c r="E12" s="382"/>
      <c r="F12" s="95"/>
      <c r="G12" s="233" t="s">
        <v>185</v>
      </c>
      <c r="H12" s="187">
        <f>โครงการพิเศษ!D26</f>
        <v>33500</v>
      </c>
      <c r="I12" s="95"/>
      <c r="J12" s="95"/>
      <c r="K12" s="95"/>
    </row>
    <row r="13" spans="1:11" s="96" customFormat="1" ht="24">
      <c r="A13" s="395" t="s">
        <v>8</v>
      </c>
      <c r="B13" s="395" t="s">
        <v>170</v>
      </c>
      <c r="C13" s="395" t="s">
        <v>171</v>
      </c>
      <c r="D13" s="395" t="s">
        <v>172</v>
      </c>
      <c r="E13" s="394" t="s">
        <v>173</v>
      </c>
      <c r="F13" s="95"/>
      <c r="G13" s="387" t="s">
        <v>5</v>
      </c>
      <c r="H13" s="389">
        <f>H1-J2</f>
        <v>20000</v>
      </c>
      <c r="I13" s="95"/>
      <c r="J13" s="95"/>
      <c r="K13" s="95"/>
    </row>
    <row r="14" spans="1:11" s="96" customFormat="1" ht="24">
      <c r="A14" s="93">
        <v>1</v>
      </c>
      <c r="B14" s="93" t="s">
        <v>186</v>
      </c>
      <c r="C14" s="92">
        <v>950</v>
      </c>
      <c r="D14" s="94">
        <v>161</v>
      </c>
      <c r="E14" s="383">
        <f>C14*D14</f>
        <v>152950</v>
      </c>
      <c r="F14" s="106"/>
      <c r="G14" s="95"/>
      <c r="H14" s="382"/>
      <c r="I14" s="107"/>
      <c r="J14" s="108"/>
      <c r="K14" s="106"/>
    </row>
    <row r="15" spans="1:11" ht="24">
      <c r="A15" s="93">
        <v>2</v>
      </c>
      <c r="B15" s="109" t="s">
        <v>187</v>
      </c>
      <c r="C15" s="92">
        <v>1026</v>
      </c>
      <c r="D15" s="94">
        <v>132</v>
      </c>
      <c r="E15" s="383">
        <f>C15*D15</f>
        <v>135432</v>
      </c>
      <c r="F15" s="82"/>
      <c r="G15" s="110" t="s">
        <v>188</v>
      </c>
      <c r="H15" s="255">
        <f>E17</f>
        <v>543361</v>
      </c>
      <c r="I15" s="82"/>
      <c r="J15" s="111">
        <f>SUM(H16:H18)</f>
        <v>543361</v>
      </c>
      <c r="K15" s="82" t="s">
        <v>357</v>
      </c>
    </row>
    <row r="16" spans="1:11" ht="24">
      <c r="A16" s="93">
        <v>3</v>
      </c>
      <c r="B16" s="98" t="s">
        <v>297</v>
      </c>
      <c r="C16" s="92"/>
      <c r="D16" s="94"/>
      <c r="E16" s="383">
        <v>254979</v>
      </c>
      <c r="F16" s="82"/>
      <c r="G16" s="17" t="s">
        <v>180</v>
      </c>
      <c r="H16" s="257">
        <f>'งานวิชาการ-ok'!AB126</f>
        <v>409861</v>
      </c>
      <c r="I16" s="82"/>
      <c r="J16" s="112"/>
      <c r="K16" s="82"/>
    </row>
    <row r="17" spans="1:8" ht="24">
      <c r="A17" s="113"/>
      <c r="B17" s="114" t="s">
        <v>189</v>
      </c>
      <c r="C17" s="115"/>
      <c r="D17" s="115">
        <f>D14+D15</f>
        <v>293</v>
      </c>
      <c r="E17" s="255">
        <f>SUM(E14:E16)</f>
        <v>543361</v>
      </c>
      <c r="F17" s="82"/>
      <c r="G17" s="17" t="s">
        <v>184</v>
      </c>
      <c r="H17" s="432">
        <f>'งานกิจการนักเรียน-ok'!U49</f>
        <v>121300</v>
      </c>
    </row>
    <row r="18" spans="1:8" ht="24">
      <c r="A18" s="411"/>
      <c r="B18" s="412"/>
      <c r="C18" s="413"/>
      <c r="D18" s="413"/>
      <c r="E18" s="414"/>
      <c r="F18" s="82"/>
      <c r="G18" s="233" t="s">
        <v>185</v>
      </c>
      <c r="H18" s="248">
        <f>โครงการพิเศษ!D31</f>
        <v>12200</v>
      </c>
    </row>
    <row r="19" spans="1:8" ht="24">
      <c r="A19" s="82"/>
      <c r="B19" s="82"/>
      <c r="C19" s="82"/>
      <c r="D19" s="82"/>
      <c r="E19" s="384"/>
      <c r="F19" s="82"/>
      <c r="G19" s="377" t="s">
        <v>5</v>
      </c>
      <c r="H19" s="390">
        <f>H15-J15</f>
        <v>0</v>
      </c>
    </row>
    <row r="20" spans="1:8" ht="24">
      <c r="A20" s="116"/>
      <c r="B20" s="82"/>
      <c r="C20" s="91"/>
      <c r="D20" s="91" t="s">
        <v>190</v>
      </c>
      <c r="E20" s="385">
        <v>1624218.73</v>
      </c>
      <c r="F20" s="116"/>
    </row>
    <row r="21" spans="1:8" ht="24">
      <c r="A21" s="116"/>
      <c r="B21" s="82"/>
      <c r="C21" s="91"/>
      <c r="D21" s="91"/>
      <c r="E21" s="382"/>
      <c r="F21" s="116"/>
      <c r="G21" s="82"/>
      <c r="H21" s="382"/>
    </row>
    <row r="22" spans="1:8" ht="24">
      <c r="A22" s="116"/>
      <c r="B22" s="82"/>
      <c r="C22" s="91"/>
      <c r="D22" s="91"/>
      <c r="E22" s="382"/>
      <c r="F22" s="116"/>
      <c r="G22" s="17" t="s">
        <v>197</v>
      </c>
      <c r="H22" s="187">
        <v>370000</v>
      </c>
    </row>
    <row r="23" spans="1:8" ht="24">
      <c r="A23" s="116"/>
      <c r="B23" s="82"/>
      <c r="C23" s="91"/>
      <c r="D23" s="91"/>
      <c r="E23" s="382"/>
      <c r="F23" s="116"/>
      <c r="G23" s="116"/>
      <c r="H23" s="382"/>
    </row>
    <row r="24" spans="1:8" ht="24">
      <c r="A24" s="116"/>
      <c r="B24" s="82"/>
      <c r="C24" s="91"/>
      <c r="D24" s="91"/>
      <c r="E24" s="382"/>
      <c r="F24" s="116"/>
      <c r="G24" s="116"/>
      <c r="H24" s="382"/>
    </row>
    <row r="25" spans="1:8" ht="24">
      <c r="A25" s="116"/>
      <c r="B25" s="82"/>
      <c r="C25" s="91"/>
      <c r="D25" s="91"/>
      <c r="E25" s="382"/>
      <c r="F25" s="116"/>
      <c r="G25" s="116"/>
      <c r="H25" s="382"/>
    </row>
    <row r="26" spans="1:8" ht="24">
      <c r="A26" s="116"/>
      <c r="B26" s="82"/>
      <c r="C26" s="91"/>
      <c r="D26" s="91"/>
      <c r="E26" s="382"/>
      <c r="F26" s="116"/>
      <c r="G26" s="116"/>
      <c r="H26" s="382"/>
    </row>
    <row r="27" spans="1:8" ht="24">
      <c r="A27" s="116"/>
      <c r="B27" s="82"/>
      <c r="C27" s="91"/>
      <c r="D27" s="91"/>
      <c r="E27" s="382"/>
      <c r="F27" s="116"/>
      <c r="G27" s="116"/>
      <c r="H27" s="382"/>
    </row>
    <row r="28" spans="1:8" ht="24">
      <c r="A28" s="116"/>
      <c r="B28" s="82"/>
      <c r="C28" s="91"/>
      <c r="D28" s="91"/>
      <c r="E28" s="382"/>
      <c r="F28" s="116"/>
      <c r="G28" s="116"/>
      <c r="H28" s="382"/>
    </row>
    <row r="29" spans="1:8" ht="24">
      <c r="G29" s="116"/>
      <c r="H29" s="382"/>
    </row>
    <row r="30" spans="1:8" ht="24">
      <c r="G30" s="116"/>
      <c r="H30" s="382"/>
    </row>
  </sheetData>
  <conditionalFormatting sqref="H17:H1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{0FCDF151-ED98-487D-911B-F78AEB5AF5B0}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CDF151-ED98-487D-911B-F78AEB5AF5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H17:H18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งานวิชาการ-ok</vt:lpstr>
      <vt:lpstr>งานบริหารทั่วไป-ok</vt:lpstr>
      <vt:lpstr>งานงบประมาณ-ok</vt:lpstr>
      <vt:lpstr>งานบคคล-ok</vt:lpstr>
      <vt:lpstr>งานกิจการนักเรียน-ok</vt:lpstr>
      <vt:lpstr>โครงการพิเศษ</vt:lpstr>
      <vt:lpstr>สรุปการตัดงบ66</vt:lpstr>
      <vt:lpstr>'งานบริหารทั่วไป-ok'!_Hlk117627939</vt:lpstr>
      <vt:lpstr>'งานบริหารทั่วไป-ok'!_Hlk148188389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spider1</cp:lastModifiedBy>
  <cp:lastPrinted>2023-11-27T08:27:49Z</cp:lastPrinted>
  <dcterms:created xsi:type="dcterms:W3CDTF">2017-10-30T16:36:09Z</dcterms:created>
  <dcterms:modified xsi:type="dcterms:W3CDTF">2024-03-20T03:53:24Z</dcterms:modified>
</cp:coreProperties>
</file>