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แผนกลยุทธ์3ปี65-67\แผนปฏิบัติการประจำปีงบประมาณ2566\"/>
    </mc:Choice>
  </mc:AlternateContent>
  <xr:revisionPtr revIDLastSave="0" documentId="13_ncr:1_{5464B8E1-FD75-40BB-AF8C-F25C561B211D}" xr6:coauthVersionLast="47" xr6:coauthVersionMax="47" xr10:uidLastSave="{00000000-0000-0000-0000-000000000000}"/>
  <bookViews>
    <workbookView xWindow="-120" yWindow="-120" windowWidth="21840" windowHeight="13140" tabRatio="851" activeTab="3" xr2:uid="{00000000-000D-0000-FFFF-FFFF00000000}"/>
  </bookViews>
  <sheets>
    <sheet name="งานวิชาการ-ok" sheetId="3" r:id="rId1"/>
    <sheet name="งานบริหารทั่วไป-ok" sheetId="16" r:id="rId2"/>
    <sheet name="งานงบประมาณ-ok" sheetId="4" r:id="rId3"/>
    <sheet name="งานบคคล-ok" sheetId="2" r:id="rId4"/>
    <sheet name="งานกิจการนักเรียน-ok" sheetId="9" r:id="rId5"/>
    <sheet name="โครงการพิเศษ" sheetId="14" r:id="rId6"/>
    <sheet name="สรุปการตัดงบ66" sheetId="17" r:id="rId7"/>
    <sheet name="สรุปงบคงเหลือประจำปี" sheetId="1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8" l="1"/>
  <c r="D7" i="18" s="1"/>
  <c r="C20" i="18"/>
  <c r="D6" i="18"/>
  <c r="Z3" i="14"/>
  <c r="C4" i="18" s="1"/>
  <c r="D4" i="18" s="1"/>
  <c r="AA4" i="14"/>
  <c r="Z4" i="14"/>
  <c r="Z2" i="14"/>
  <c r="Z5" i="14"/>
  <c r="H7" i="16" l="1"/>
  <c r="T5" i="16"/>
  <c r="BH155" i="3"/>
  <c r="BH154" i="3"/>
  <c r="BH152" i="3"/>
  <c r="BH151" i="3"/>
  <c r="BH150" i="3"/>
  <c r="BH149" i="3"/>
  <c r="BH147" i="3"/>
  <c r="BH146" i="3"/>
  <c r="BH144" i="3"/>
  <c r="BH142" i="3"/>
  <c r="BH141" i="3"/>
  <c r="BH140" i="3"/>
  <c r="BH139" i="3"/>
  <c r="BH137" i="3"/>
  <c r="BH136" i="3"/>
  <c r="BH135" i="3"/>
  <c r="BH133" i="3"/>
  <c r="BH132" i="3"/>
  <c r="BH131" i="3"/>
  <c r="BH130" i="3"/>
  <c r="BH128" i="3"/>
  <c r="BH127" i="3"/>
  <c r="BH126" i="3"/>
  <c r="BH125" i="3"/>
  <c r="BH123" i="3"/>
  <c r="BH122" i="3"/>
  <c r="BH121" i="3"/>
  <c r="BH120" i="3"/>
  <c r="BH118" i="3"/>
  <c r="BH117" i="3"/>
  <c r="BH116" i="3"/>
  <c r="BH115" i="3"/>
  <c r="BH114" i="3"/>
  <c r="BH113" i="3"/>
  <c r="BH112" i="3"/>
  <c r="BH111" i="3"/>
  <c r="BH110" i="3"/>
  <c r="BH109" i="3"/>
  <c r="BH108" i="3"/>
  <c r="BH107" i="3"/>
  <c r="BH105" i="3"/>
  <c r="BH104" i="3"/>
  <c r="BH103" i="3"/>
  <c r="BH102" i="3"/>
  <c r="BH101" i="3"/>
  <c r="BH100" i="3"/>
  <c r="BH98" i="3"/>
  <c r="BH97" i="3"/>
  <c r="BH96" i="3"/>
  <c r="BH95" i="3"/>
  <c r="BH93" i="3"/>
  <c r="BH92" i="3"/>
  <c r="BH90" i="3"/>
  <c r="BH89" i="3"/>
  <c r="BH87" i="3"/>
  <c r="BH86" i="3"/>
  <c r="BH84" i="3"/>
  <c r="BH83" i="3"/>
  <c r="BH81" i="3"/>
  <c r="BH80" i="3"/>
  <c r="BH78" i="3"/>
  <c r="BH77" i="3"/>
  <c r="BH76" i="3"/>
  <c r="BH75" i="3"/>
  <c r="BH74" i="3"/>
  <c r="BH73" i="3"/>
  <c r="BH71" i="3"/>
  <c r="BH70" i="3"/>
  <c r="BH69" i="3"/>
  <c r="BH68" i="3"/>
  <c r="BH66" i="3"/>
  <c r="BH65" i="3"/>
  <c r="BH64" i="3"/>
  <c r="BH63" i="3"/>
  <c r="BH61" i="3"/>
  <c r="BH60" i="3"/>
  <c r="BH58" i="3"/>
  <c r="BH57" i="3"/>
  <c r="BH56" i="3"/>
  <c r="BH55" i="3"/>
  <c r="BH54" i="3"/>
  <c r="BH53" i="3"/>
  <c r="BH52" i="3"/>
  <c r="BH51" i="3"/>
  <c r="BH49" i="3"/>
  <c r="BH48" i="3"/>
  <c r="BH47" i="3"/>
  <c r="BH45" i="3"/>
  <c r="BH43" i="3"/>
  <c r="BH42" i="3"/>
  <c r="BH41" i="3"/>
  <c r="BH40" i="3"/>
  <c r="BH38" i="3"/>
  <c r="BH37" i="3"/>
  <c r="BH35" i="3"/>
  <c r="BH33" i="3"/>
  <c r="BH32" i="3"/>
  <c r="BH31" i="3"/>
  <c r="BH30" i="3"/>
  <c r="BH29" i="3"/>
  <c r="BH27" i="3"/>
  <c r="BH26" i="3"/>
  <c r="BH25" i="3"/>
  <c r="BH24" i="3"/>
  <c r="BH23" i="3"/>
  <c r="BH22" i="3"/>
  <c r="BH21" i="3"/>
  <c r="BH20" i="3"/>
  <c r="BH18" i="3"/>
  <c r="BH17" i="3"/>
  <c r="BH15" i="3"/>
  <c r="BH14" i="3"/>
  <c r="BH13" i="3"/>
  <c r="BH12" i="3"/>
  <c r="BH11" i="3"/>
  <c r="BH8" i="3"/>
  <c r="BH7" i="3"/>
  <c r="BH6" i="3"/>
  <c r="BH4" i="3"/>
  <c r="BH3" i="3"/>
  <c r="BG143" i="3"/>
  <c r="BF143" i="3"/>
  <c r="BE143" i="3"/>
  <c r="BD143" i="3"/>
  <c r="BC143" i="3"/>
  <c r="BG119" i="3"/>
  <c r="BF119" i="3"/>
  <c r="BE119" i="3"/>
  <c r="BD119" i="3"/>
  <c r="BC119" i="3"/>
  <c r="BG91" i="3"/>
  <c r="BF91" i="3"/>
  <c r="BE91" i="3"/>
  <c r="BD91" i="3"/>
  <c r="BC91" i="3"/>
  <c r="BG82" i="3"/>
  <c r="BF82" i="3"/>
  <c r="BE82" i="3"/>
  <c r="BD82" i="3"/>
  <c r="BC82" i="3"/>
  <c r="BG79" i="3"/>
  <c r="BF79" i="3"/>
  <c r="BE79" i="3"/>
  <c r="BD79" i="3"/>
  <c r="BC79" i="3"/>
  <c r="BG44" i="3"/>
  <c r="BF44" i="3"/>
  <c r="BE44" i="3"/>
  <c r="BD44" i="3"/>
  <c r="BC44" i="3"/>
  <c r="BG10" i="3"/>
  <c r="BF10" i="3"/>
  <c r="BE10" i="3"/>
  <c r="BD10" i="3"/>
  <c r="BA155" i="3"/>
  <c r="BA154" i="3"/>
  <c r="BA152" i="3"/>
  <c r="BA151" i="3"/>
  <c r="BA150" i="3"/>
  <c r="BA149" i="3"/>
  <c r="BA147" i="3"/>
  <c r="BA146" i="3"/>
  <c r="BA144" i="3"/>
  <c r="BA142" i="3"/>
  <c r="BA141" i="3"/>
  <c r="BA140" i="3"/>
  <c r="BA139" i="3"/>
  <c r="BA138" i="3"/>
  <c r="BA137" i="3"/>
  <c r="BA136" i="3"/>
  <c r="BA135" i="3"/>
  <c r="BA133" i="3"/>
  <c r="BA132" i="3"/>
  <c r="BA131" i="3"/>
  <c r="BA130" i="3"/>
  <c r="BA128" i="3"/>
  <c r="BA127" i="3"/>
  <c r="BA126" i="3"/>
  <c r="BA125" i="3"/>
  <c r="BA123" i="3"/>
  <c r="BA122" i="3"/>
  <c r="BA121" i="3"/>
  <c r="BA120" i="3"/>
  <c r="BA118" i="3"/>
  <c r="BA117" i="3"/>
  <c r="BA116" i="3"/>
  <c r="BA115" i="3"/>
  <c r="BA114" i="3"/>
  <c r="BA113" i="3"/>
  <c r="BA112" i="3"/>
  <c r="BA111" i="3"/>
  <c r="BA110" i="3"/>
  <c r="BA109" i="3"/>
  <c r="BA108" i="3"/>
  <c r="BA107" i="3"/>
  <c r="BA105" i="3"/>
  <c r="BA104" i="3"/>
  <c r="BA103" i="3"/>
  <c r="BA102" i="3"/>
  <c r="BA101" i="3"/>
  <c r="BA100" i="3"/>
  <c r="BA98" i="3"/>
  <c r="BA97" i="3"/>
  <c r="BA96" i="3"/>
  <c r="BA95" i="3"/>
  <c r="BA93" i="3"/>
  <c r="BA92" i="3"/>
  <c r="BA90" i="3"/>
  <c r="BA89" i="3"/>
  <c r="BA87" i="3"/>
  <c r="BA86" i="3"/>
  <c r="BA84" i="3"/>
  <c r="BA83" i="3"/>
  <c r="BA81" i="3"/>
  <c r="BA80" i="3"/>
  <c r="BA78" i="3"/>
  <c r="BA77" i="3"/>
  <c r="BA76" i="3"/>
  <c r="BA75" i="3"/>
  <c r="BA74" i="3"/>
  <c r="BA73" i="3"/>
  <c r="BA71" i="3"/>
  <c r="BA70" i="3"/>
  <c r="BA69" i="3"/>
  <c r="BA68" i="3"/>
  <c r="BA66" i="3"/>
  <c r="BA65" i="3"/>
  <c r="BA64" i="3"/>
  <c r="BA63" i="3"/>
  <c r="BA61" i="3"/>
  <c r="BA60" i="3"/>
  <c r="BA58" i="3"/>
  <c r="BA57" i="3"/>
  <c r="BA56" i="3"/>
  <c r="BA55" i="3"/>
  <c r="BA54" i="3"/>
  <c r="BA53" i="3"/>
  <c r="BA49" i="3"/>
  <c r="BA48" i="3"/>
  <c r="BA47" i="3"/>
  <c r="BA45" i="3"/>
  <c r="BA42" i="3"/>
  <c r="BA41" i="3"/>
  <c r="BA40" i="3"/>
  <c r="BA38" i="3"/>
  <c r="BA37" i="3"/>
  <c r="BA35" i="3"/>
  <c r="BA33" i="3"/>
  <c r="BA32" i="3"/>
  <c r="BA31" i="3"/>
  <c r="BA30" i="3"/>
  <c r="BA29" i="3"/>
  <c r="BA27" i="3"/>
  <c r="BA26" i="3"/>
  <c r="BA25" i="3"/>
  <c r="BA24" i="3"/>
  <c r="BA22" i="3"/>
  <c r="BA21" i="3"/>
  <c r="BA20" i="3"/>
  <c r="BA17" i="3"/>
  <c r="BA15" i="3"/>
  <c r="BA14" i="3"/>
  <c r="BA13" i="3"/>
  <c r="BA12" i="3"/>
  <c r="BA11" i="3"/>
  <c r="BA9" i="3"/>
  <c r="BA8" i="3"/>
  <c r="BA7" i="3"/>
  <c r="BA6" i="3"/>
  <c r="BA4" i="3"/>
  <c r="BA3" i="3"/>
  <c r="AZ145" i="3"/>
  <c r="AY145" i="3"/>
  <c r="AX145" i="3"/>
  <c r="AW145" i="3"/>
  <c r="AV145" i="3"/>
  <c r="AU145" i="3"/>
  <c r="AT145" i="3"/>
  <c r="AS145" i="3"/>
  <c r="AR145" i="3"/>
  <c r="AQ145" i="3"/>
  <c r="AP145" i="3"/>
  <c r="AO145" i="3"/>
  <c r="AN145" i="3"/>
  <c r="AM145" i="3"/>
  <c r="AL145" i="3"/>
  <c r="AK145" i="3"/>
  <c r="AJ145" i="3"/>
  <c r="AI145" i="3"/>
  <c r="AH145" i="3"/>
  <c r="AG145" i="3"/>
  <c r="AF145" i="3"/>
  <c r="AE145" i="3"/>
  <c r="AD145" i="3"/>
  <c r="AZ143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Z119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Z5" i="3"/>
  <c r="AY5" i="3"/>
  <c r="AX5" i="3"/>
  <c r="AW5" i="3"/>
  <c r="AV5" i="3"/>
  <c r="AU5" i="3"/>
  <c r="AT5" i="3"/>
  <c r="AS5" i="3"/>
  <c r="AR5" i="3"/>
  <c r="AQ5" i="3"/>
  <c r="AP5" i="3"/>
  <c r="AO5" i="3"/>
  <c r="AN5" i="3"/>
  <c r="AM5" i="3"/>
  <c r="AL5" i="3"/>
  <c r="AK5" i="3"/>
  <c r="AJ5" i="3"/>
  <c r="AI5" i="3"/>
  <c r="AH5" i="3"/>
  <c r="AG5" i="3"/>
  <c r="AF5" i="3"/>
  <c r="AE5" i="3"/>
  <c r="AD5" i="3"/>
  <c r="AC5" i="3"/>
  <c r="AA155" i="3"/>
  <c r="AA154" i="3"/>
  <c r="AA152" i="3"/>
  <c r="AA151" i="3"/>
  <c r="AA150" i="3"/>
  <c r="AA149" i="3"/>
  <c r="AA147" i="3"/>
  <c r="AA146" i="3"/>
  <c r="AA144" i="3"/>
  <c r="AA142" i="3"/>
  <c r="AA141" i="3"/>
  <c r="AA140" i="3"/>
  <c r="AA139" i="3"/>
  <c r="AA138" i="3"/>
  <c r="AA137" i="3"/>
  <c r="AA136" i="3"/>
  <c r="AA133" i="3"/>
  <c r="AA132" i="3"/>
  <c r="AA131" i="3"/>
  <c r="AA130" i="3"/>
  <c r="AA128" i="3"/>
  <c r="AA127" i="3"/>
  <c r="AA126" i="3"/>
  <c r="AA125" i="3"/>
  <c r="AA123" i="3"/>
  <c r="AA122" i="3"/>
  <c r="AA121" i="3"/>
  <c r="AA120" i="3"/>
  <c r="AA118" i="3"/>
  <c r="AA117" i="3"/>
  <c r="AA116" i="3"/>
  <c r="AA115" i="3"/>
  <c r="AA114" i="3"/>
  <c r="AA113" i="3"/>
  <c r="AA112" i="3"/>
  <c r="AA111" i="3"/>
  <c r="AA110" i="3"/>
  <c r="AA109" i="3"/>
  <c r="AA108" i="3"/>
  <c r="AA107" i="3"/>
  <c r="AA105" i="3"/>
  <c r="AA104" i="3"/>
  <c r="AA103" i="3"/>
  <c r="AA102" i="3"/>
  <c r="AA101" i="3"/>
  <c r="AA100" i="3"/>
  <c r="AA98" i="3"/>
  <c r="AA97" i="3"/>
  <c r="AA96" i="3"/>
  <c r="AA95" i="3"/>
  <c r="AA93" i="3"/>
  <c r="AA92" i="3"/>
  <c r="AA90" i="3"/>
  <c r="AA89" i="3"/>
  <c r="AA87" i="3"/>
  <c r="AA86" i="3"/>
  <c r="AA84" i="3"/>
  <c r="AA83" i="3"/>
  <c r="AA81" i="3"/>
  <c r="AA80" i="3"/>
  <c r="AA78" i="3"/>
  <c r="AA76" i="3"/>
  <c r="AA74" i="3"/>
  <c r="AA73" i="3"/>
  <c r="AA71" i="3"/>
  <c r="AA70" i="3"/>
  <c r="AA69" i="3"/>
  <c r="AA68" i="3"/>
  <c r="AA66" i="3"/>
  <c r="AA65" i="3"/>
  <c r="AA64" i="3"/>
  <c r="AA63" i="3"/>
  <c r="AA58" i="3"/>
  <c r="AA57" i="3"/>
  <c r="AA56" i="3"/>
  <c r="AA55" i="3"/>
  <c r="AA54" i="3"/>
  <c r="AA53" i="3"/>
  <c r="AA52" i="3"/>
  <c r="AA51" i="3"/>
  <c r="AA49" i="3"/>
  <c r="AA48" i="3"/>
  <c r="AA47" i="3"/>
  <c r="AA45" i="3"/>
  <c r="AA43" i="3"/>
  <c r="AA42" i="3"/>
  <c r="AA41" i="3"/>
  <c r="AA40" i="3"/>
  <c r="AA38" i="3"/>
  <c r="AA37" i="3"/>
  <c r="AA33" i="3"/>
  <c r="AA32" i="3"/>
  <c r="AA31" i="3"/>
  <c r="AA30" i="3"/>
  <c r="AA29" i="3"/>
  <c r="AA27" i="3"/>
  <c r="AA26" i="3"/>
  <c r="AA25" i="3"/>
  <c r="AA24" i="3"/>
  <c r="AA23" i="3"/>
  <c r="AA22" i="3"/>
  <c r="AA21" i="3"/>
  <c r="AA20" i="3"/>
  <c r="AA18" i="3"/>
  <c r="AA17" i="3"/>
  <c r="AA15" i="3"/>
  <c r="AA14" i="3"/>
  <c r="AA12" i="3"/>
  <c r="AA11" i="3"/>
  <c r="AA9" i="3"/>
  <c r="AA8" i="3"/>
  <c r="AA7" i="3"/>
  <c r="AA6" i="3"/>
  <c r="AA4" i="3"/>
  <c r="AA3" i="3"/>
  <c r="Z156" i="3"/>
  <c r="Y156" i="3"/>
  <c r="X156" i="3"/>
  <c r="W156" i="3"/>
  <c r="V156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I156" i="3"/>
  <c r="H156" i="3"/>
  <c r="G156" i="3"/>
  <c r="Z153" i="3"/>
  <c r="Y153" i="3"/>
  <c r="X153" i="3"/>
  <c r="W153" i="3"/>
  <c r="V153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I153" i="3"/>
  <c r="H153" i="3"/>
  <c r="G153" i="3"/>
  <c r="Z148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I148" i="3"/>
  <c r="H148" i="3"/>
  <c r="G148" i="3"/>
  <c r="Z145" i="3"/>
  <c r="Y145" i="3"/>
  <c r="X145" i="3"/>
  <c r="W145" i="3"/>
  <c r="V145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I145" i="3"/>
  <c r="H145" i="3"/>
  <c r="G145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Z134" i="3"/>
  <c r="Y134" i="3"/>
  <c r="X134" i="3"/>
  <c r="W134" i="3"/>
  <c r="V134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I134" i="3"/>
  <c r="H134" i="3"/>
  <c r="G134" i="3"/>
  <c r="Z129" i="3"/>
  <c r="Y129" i="3"/>
  <c r="X129" i="3"/>
  <c r="W129" i="3"/>
  <c r="V129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I129" i="3"/>
  <c r="H129" i="3"/>
  <c r="G129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G62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M36" i="3"/>
  <c r="L36" i="3"/>
  <c r="K36" i="3"/>
  <c r="J36" i="3"/>
  <c r="I36" i="3"/>
  <c r="H36" i="3"/>
  <c r="G36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AH25" i="14"/>
  <c r="AH24" i="14"/>
  <c r="AH23" i="14"/>
  <c r="AH22" i="14"/>
  <c r="AH21" i="14"/>
  <c r="AH19" i="14"/>
  <c r="AH18" i="14"/>
  <c r="AH17" i="14"/>
  <c r="AH16" i="14"/>
  <c r="AH14" i="14"/>
  <c r="AH13" i="14"/>
  <c r="AH12" i="14"/>
  <c r="AH11" i="14"/>
  <c r="AH7" i="14"/>
  <c r="AH5" i="14"/>
  <c r="AH4" i="14"/>
  <c r="AH3" i="14"/>
  <c r="AG26" i="14"/>
  <c r="AF26" i="14"/>
  <c r="AE26" i="14"/>
  <c r="AD26" i="14"/>
  <c r="AC26" i="14"/>
  <c r="AB26" i="14"/>
  <c r="AA26" i="14"/>
  <c r="Z26" i="14"/>
  <c r="AG10" i="14"/>
  <c r="AF10" i="14"/>
  <c r="AE10" i="14"/>
  <c r="AD10" i="14"/>
  <c r="AC10" i="14"/>
  <c r="AB10" i="14"/>
  <c r="AA10" i="14"/>
  <c r="Z10" i="14"/>
  <c r="AG6" i="14"/>
  <c r="AF6" i="14"/>
  <c r="AE6" i="14"/>
  <c r="AD6" i="14"/>
  <c r="AC6" i="14"/>
  <c r="AB6" i="14"/>
  <c r="AA6" i="14"/>
  <c r="Z6" i="14"/>
  <c r="X25" i="14"/>
  <c r="X24" i="14"/>
  <c r="X23" i="14"/>
  <c r="X22" i="14"/>
  <c r="X21" i="14"/>
  <c r="X19" i="14"/>
  <c r="X18" i="14"/>
  <c r="X17" i="14"/>
  <c r="X16" i="14"/>
  <c r="X14" i="14"/>
  <c r="X13" i="14"/>
  <c r="X12" i="14"/>
  <c r="X11" i="14"/>
  <c r="X9" i="14"/>
  <c r="X7" i="14"/>
  <c r="X4" i="14"/>
  <c r="X3" i="14"/>
  <c r="W26" i="14"/>
  <c r="V26" i="14"/>
  <c r="U26" i="14"/>
  <c r="W20" i="14"/>
  <c r="V20" i="14"/>
  <c r="U20" i="14"/>
  <c r="W15" i="14"/>
  <c r="V15" i="14"/>
  <c r="U15" i="14"/>
  <c r="W10" i="14"/>
  <c r="V10" i="14"/>
  <c r="U10" i="14"/>
  <c r="W8" i="14"/>
  <c r="V8" i="14"/>
  <c r="U8" i="14"/>
  <c r="W6" i="14"/>
  <c r="V6" i="14"/>
  <c r="U6" i="14"/>
  <c r="S25" i="14"/>
  <c r="S24" i="14"/>
  <c r="S23" i="14"/>
  <c r="S22" i="14"/>
  <c r="S21" i="14"/>
  <c r="S19" i="14"/>
  <c r="S17" i="14"/>
  <c r="S16" i="14"/>
  <c r="S14" i="14"/>
  <c r="S13" i="14"/>
  <c r="S12" i="14"/>
  <c r="S11" i="14"/>
  <c r="S9" i="14"/>
  <c r="S7" i="14"/>
  <c r="S5" i="14"/>
  <c r="S4" i="14"/>
  <c r="S3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R15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AH37" i="9"/>
  <c r="AH35" i="9"/>
  <c r="AH34" i="9"/>
  <c r="AH32" i="9"/>
  <c r="AH31" i="9"/>
  <c r="AH30" i="9"/>
  <c r="AH29" i="9"/>
  <c r="AH27" i="9"/>
  <c r="AH26" i="9"/>
  <c r="AH25" i="9"/>
  <c r="AH24" i="9"/>
  <c r="AH22" i="9"/>
  <c r="AH21" i="9"/>
  <c r="AH20" i="9"/>
  <c r="AH19" i="9"/>
  <c r="AH18" i="9"/>
  <c r="AH17" i="9"/>
  <c r="AH16" i="9"/>
  <c r="AH15" i="9"/>
  <c r="AH14" i="9"/>
  <c r="AH13" i="9"/>
  <c r="AH12" i="9"/>
  <c r="AH11" i="9"/>
  <c r="AH10" i="9"/>
  <c r="AH9" i="9"/>
  <c r="AH8" i="9"/>
  <c r="AH6" i="9"/>
  <c r="AH5" i="9"/>
  <c r="AH3" i="9"/>
  <c r="AG7" i="9"/>
  <c r="AF7" i="9"/>
  <c r="AE7" i="9"/>
  <c r="AD7" i="9"/>
  <c r="AC7" i="9"/>
  <c r="AA37" i="9"/>
  <c r="AA35" i="9"/>
  <c r="AA34" i="9"/>
  <c r="AA32" i="9"/>
  <c r="AA31" i="9"/>
  <c r="AA30" i="9"/>
  <c r="AA29" i="9"/>
  <c r="AA27" i="9"/>
  <c r="AA26" i="9"/>
  <c r="AA25" i="9"/>
  <c r="AA24" i="9"/>
  <c r="AA22" i="9"/>
  <c r="AA21" i="9"/>
  <c r="AA20" i="9"/>
  <c r="AA19" i="9"/>
  <c r="AA18" i="9"/>
  <c r="AA17" i="9"/>
  <c r="AA16" i="9"/>
  <c r="AA15" i="9"/>
  <c r="AA14" i="9"/>
  <c r="AA13" i="9"/>
  <c r="AA12" i="9"/>
  <c r="AA11" i="9"/>
  <c r="AA10" i="9"/>
  <c r="AA9" i="9"/>
  <c r="AA8" i="9"/>
  <c r="AA6" i="9"/>
  <c r="AA5" i="9"/>
  <c r="AA3" i="9"/>
  <c r="Z38" i="9"/>
  <c r="Y38" i="9"/>
  <c r="X38" i="9"/>
  <c r="W38" i="9"/>
  <c r="V38" i="9"/>
  <c r="Z36" i="9"/>
  <c r="Y36" i="9"/>
  <c r="X36" i="9"/>
  <c r="W36" i="9"/>
  <c r="V36" i="9"/>
  <c r="Z33" i="9"/>
  <c r="Y33" i="9"/>
  <c r="X33" i="9"/>
  <c r="W33" i="9"/>
  <c r="V33" i="9"/>
  <c r="Z28" i="9"/>
  <c r="Y28" i="9"/>
  <c r="X28" i="9"/>
  <c r="W28" i="9"/>
  <c r="V28" i="9"/>
  <c r="Z23" i="9"/>
  <c r="Y23" i="9"/>
  <c r="X23" i="9"/>
  <c r="W23" i="9"/>
  <c r="V23" i="9"/>
  <c r="Z7" i="9"/>
  <c r="Y7" i="9"/>
  <c r="X7" i="9"/>
  <c r="W7" i="9"/>
  <c r="V7" i="9"/>
  <c r="Z4" i="9"/>
  <c r="Y4" i="9"/>
  <c r="X4" i="9"/>
  <c r="W4" i="9"/>
  <c r="V4" i="9"/>
  <c r="T34" i="9"/>
  <c r="T31" i="9"/>
  <c r="T30" i="9"/>
  <c r="T29" i="9"/>
  <c r="T26" i="9"/>
  <c r="T25" i="9"/>
  <c r="T24" i="9"/>
  <c r="T21" i="9"/>
  <c r="T20" i="9"/>
  <c r="T19" i="9"/>
  <c r="T18" i="9"/>
  <c r="T17" i="9"/>
  <c r="T14" i="9"/>
  <c r="T13" i="9"/>
  <c r="T12" i="9"/>
  <c r="T11" i="9"/>
  <c r="T10" i="9"/>
  <c r="T9" i="9"/>
  <c r="T8" i="9"/>
  <c r="T5" i="9"/>
  <c r="T2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AA17" i="2"/>
  <c r="AA16" i="2"/>
  <c r="AA15" i="2"/>
  <c r="AA14" i="2"/>
  <c r="AA12" i="2"/>
  <c r="AA11" i="2"/>
  <c r="AA10" i="2"/>
  <c r="AA9" i="2"/>
  <c r="AA8" i="2"/>
  <c r="AA7" i="2"/>
  <c r="AA6" i="2"/>
  <c r="AA5" i="2"/>
  <c r="AA3" i="2"/>
  <c r="Z18" i="2"/>
  <c r="Y18" i="2"/>
  <c r="X18" i="2"/>
  <c r="W18" i="2"/>
  <c r="V18" i="2"/>
  <c r="Z13" i="2"/>
  <c r="Y13" i="2"/>
  <c r="X13" i="2"/>
  <c r="W13" i="2"/>
  <c r="V13" i="2"/>
  <c r="Z4" i="2"/>
  <c r="Y4" i="2"/>
  <c r="X4" i="2"/>
  <c r="W4" i="2"/>
  <c r="V4" i="2"/>
  <c r="T17" i="2"/>
  <c r="T16" i="2"/>
  <c r="T14" i="2"/>
  <c r="T12" i="2"/>
  <c r="T11" i="2"/>
  <c r="T10" i="2"/>
  <c r="T7" i="2"/>
  <c r="T6" i="2"/>
  <c r="T5" i="2"/>
  <c r="T3" i="2"/>
  <c r="S18" i="2"/>
  <c r="R18" i="2"/>
  <c r="Q18" i="2"/>
  <c r="P18" i="2"/>
  <c r="O18" i="2"/>
  <c r="N18" i="2"/>
  <c r="M18" i="2"/>
  <c r="L18" i="2"/>
  <c r="K18" i="2"/>
  <c r="J18" i="2"/>
  <c r="I18" i="2"/>
  <c r="G18" i="2"/>
  <c r="F18" i="2"/>
  <c r="S13" i="2"/>
  <c r="R13" i="2"/>
  <c r="Q13" i="2"/>
  <c r="P13" i="2"/>
  <c r="O13" i="2"/>
  <c r="N13" i="2"/>
  <c r="M13" i="2"/>
  <c r="L13" i="2"/>
  <c r="K13" i="2"/>
  <c r="I13" i="2"/>
  <c r="H13" i="2"/>
  <c r="G13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O26" i="4"/>
  <c r="O24" i="4"/>
  <c r="O22" i="4"/>
  <c r="O21" i="4"/>
  <c r="O20" i="4"/>
  <c r="O18" i="4"/>
  <c r="O17" i="4"/>
  <c r="O16" i="4"/>
  <c r="O14" i="4"/>
  <c r="O13" i="4"/>
  <c r="O12" i="4"/>
  <c r="O10" i="4"/>
  <c r="O9" i="4"/>
  <c r="O8" i="4"/>
  <c r="O6" i="4"/>
  <c r="O5" i="4"/>
  <c r="N27" i="4"/>
  <c r="M27" i="4"/>
  <c r="L27" i="4"/>
  <c r="K27" i="4"/>
  <c r="J27" i="4"/>
  <c r="I27" i="4"/>
  <c r="H27" i="4"/>
  <c r="G27" i="4"/>
  <c r="F27" i="4"/>
  <c r="N25" i="4"/>
  <c r="M25" i="4"/>
  <c r="L25" i="4"/>
  <c r="K25" i="4"/>
  <c r="J25" i="4"/>
  <c r="I25" i="4"/>
  <c r="H25" i="4"/>
  <c r="G25" i="4"/>
  <c r="F25" i="4"/>
  <c r="N23" i="4"/>
  <c r="M23" i="4"/>
  <c r="L23" i="4"/>
  <c r="K23" i="4"/>
  <c r="J23" i="4"/>
  <c r="I23" i="4"/>
  <c r="H23" i="4"/>
  <c r="G23" i="4"/>
  <c r="F23" i="4"/>
  <c r="N19" i="4"/>
  <c r="M19" i="4"/>
  <c r="L19" i="4"/>
  <c r="K19" i="4"/>
  <c r="J19" i="4"/>
  <c r="I19" i="4"/>
  <c r="H19" i="4"/>
  <c r="G19" i="4"/>
  <c r="F19" i="4"/>
  <c r="N15" i="4"/>
  <c r="M15" i="4"/>
  <c r="L15" i="4"/>
  <c r="K15" i="4"/>
  <c r="J15" i="4"/>
  <c r="I15" i="4"/>
  <c r="H15" i="4"/>
  <c r="G15" i="4"/>
  <c r="F15" i="4"/>
  <c r="N11" i="4"/>
  <c r="M11" i="4"/>
  <c r="L11" i="4"/>
  <c r="K11" i="4"/>
  <c r="J11" i="4"/>
  <c r="I11" i="4"/>
  <c r="H11" i="4"/>
  <c r="G11" i="4"/>
  <c r="F11" i="4"/>
  <c r="N7" i="4"/>
  <c r="M7" i="4"/>
  <c r="L7" i="4"/>
  <c r="K7" i="4"/>
  <c r="J7" i="4"/>
  <c r="I7" i="4"/>
  <c r="H7" i="4"/>
  <c r="G7" i="4"/>
  <c r="N3" i="4"/>
  <c r="M3" i="4"/>
  <c r="L3" i="4"/>
  <c r="K3" i="4"/>
  <c r="J3" i="4"/>
  <c r="I3" i="4"/>
  <c r="H3" i="4"/>
  <c r="G3" i="4"/>
  <c r="F3" i="4"/>
  <c r="AN47" i="16"/>
  <c r="AN46" i="16"/>
  <c r="AN44" i="16"/>
  <c r="AN43" i="16"/>
  <c r="AN42" i="16"/>
  <c r="AN41" i="16"/>
  <c r="AN40" i="16"/>
  <c r="AN39" i="16"/>
  <c r="AN37" i="16"/>
  <c r="AN35" i="16"/>
  <c r="AN33" i="16"/>
  <c r="AN31" i="16"/>
  <c r="AN30" i="16"/>
  <c r="AN29" i="16"/>
  <c r="AN27" i="16"/>
  <c r="AN25" i="16"/>
  <c r="AN24" i="16"/>
  <c r="AN22" i="16"/>
  <c r="AN21" i="16"/>
  <c r="AN19" i="16"/>
  <c r="AN18" i="16"/>
  <c r="AN16" i="16"/>
  <c r="AN14" i="16"/>
  <c r="AN12" i="16"/>
  <c r="AN11" i="16"/>
  <c r="AN10" i="16"/>
  <c r="AN9" i="16"/>
  <c r="AN6" i="16"/>
  <c r="AN5" i="16"/>
  <c r="AN4" i="16"/>
  <c r="AN2" i="16"/>
  <c r="AM45" i="16"/>
  <c r="AL45" i="16"/>
  <c r="AK45" i="16"/>
  <c r="AJ45" i="16"/>
  <c r="AI45" i="16"/>
  <c r="AH45" i="16"/>
  <c r="AG45" i="16"/>
  <c r="AF45" i="16"/>
  <c r="AE45" i="16"/>
  <c r="AD45" i="16"/>
  <c r="AC45" i="16"/>
  <c r="AM36" i="16"/>
  <c r="AL36" i="16"/>
  <c r="AK36" i="16"/>
  <c r="AJ36" i="16"/>
  <c r="AI36" i="16"/>
  <c r="AH36" i="16"/>
  <c r="AG36" i="16"/>
  <c r="AF36" i="16"/>
  <c r="AE36" i="16"/>
  <c r="AD36" i="16"/>
  <c r="AC36" i="16"/>
  <c r="AM13" i="16"/>
  <c r="AL13" i="16"/>
  <c r="AK13" i="16"/>
  <c r="AJ13" i="16"/>
  <c r="AI13" i="16"/>
  <c r="AH13" i="16"/>
  <c r="AG13" i="16"/>
  <c r="AF13" i="16"/>
  <c r="AE13" i="16"/>
  <c r="AD13" i="16"/>
  <c r="AC13" i="16"/>
  <c r="AM7" i="16"/>
  <c r="AL7" i="16"/>
  <c r="AK7" i="16"/>
  <c r="AJ7" i="16"/>
  <c r="AI7" i="16"/>
  <c r="AH7" i="16"/>
  <c r="AG7" i="16"/>
  <c r="AF7" i="16"/>
  <c r="AE7" i="16"/>
  <c r="AD7" i="16"/>
  <c r="AC7" i="16"/>
  <c r="AA47" i="16"/>
  <c r="AA46" i="16"/>
  <c r="AA44" i="16"/>
  <c r="AA43" i="16"/>
  <c r="AA42" i="16"/>
  <c r="AA41" i="16"/>
  <c r="AA40" i="16"/>
  <c r="AA39" i="16"/>
  <c r="AA37" i="16"/>
  <c r="AA35" i="16"/>
  <c r="AA33" i="16"/>
  <c r="AA31" i="16"/>
  <c r="AA30" i="16"/>
  <c r="AA29" i="16"/>
  <c r="AA27" i="16"/>
  <c r="AA25" i="16"/>
  <c r="AA24" i="16"/>
  <c r="AA22" i="16"/>
  <c r="AA21" i="16"/>
  <c r="AA19" i="16"/>
  <c r="AA18" i="16"/>
  <c r="AA16" i="16"/>
  <c r="AA14" i="16"/>
  <c r="AA12" i="16"/>
  <c r="AA11" i="16"/>
  <c r="AA10" i="16"/>
  <c r="AA9" i="16"/>
  <c r="AA8" i="16"/>
  <c r="AA6" i="16"/>
  <c r="AA5" i="16"/>
  <c r="AA4" i="16"/>
  <c r="AA3" i="16"/>
  <c r="Z7" i="16"/>
  <c r="Y7" i="16"/>
  <c r="X7" i="16"/>
  <c r="W7" i="16"/>
  <c r="V7" i="16"/>
  <c r="T47" i="16"/>
  <c r="T46" i="16"/>
  <c r="T44" i="16"/>
  <c r="T43" i="16"/>
  <c r="T42" i="16"/>
  <c r="T41" i="16"/>
  <c r="T40" i="16"/>
  <c r="T39" i="16"/>
  <c r="T37" i="16"/>
  <c r="T35" i="16"/>
  <c r="T33" i="16"/>
  <c r="T31" i="16"/>
  <c r="T30" i="16"/>
  <c r="T29" i="16"/>
  <c r="T27" i="16"/>
  <c r="T25" i="16"/>
  <c r="T22" i="16"/>
  <c r="T21" i="16"/>
  <c r="T19" i="16"/>
  <c r="T18" i="16"/>
  <c r="T16" i="16"/>
  <c r="T14" i="16"/>
  <c r="T12" i="16"/>
  <c r="T11" i="16"/>
  <c r="T10" i="16"/>
  <c r="T9" i="16"/>
  <c r="T6" i="16"/>
  <c r="T3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S45" i="16"/>
  <c r="R45" i="16"/>
  <c r="Q45" i="16"/>
  <c r="P45" i="16"/>
  <c r="O45" i="16"/>
  <c r="N45" i="16"/>
  <c r="M45" i="16"/>
  <c r="L45" i="16"/>
  <c r="K45" i="16"/>
  <c r="J45" i="16"/>
  <c r="I45" i="16"/>
  <c r="H45" i="16"/>
  <c r="G45" i="16"/>
  <c r="F45" i="16"/>
  <c r="E45" i="16"/>
  <c r="S38" i="16"/>
  <c r="R38" i="16"/>
  <c r="Q38" i="16"/>
  <c r="P38" i="16"/>
  <c r="O38" i="16"/>
  <c r="N38" i="16"/>
  <c r="M38" i="16"/>
  <c r="L38" i="16"/>
  <c r="K38" i="16"/>
  <c r="J38" i="16"/>
  <c r="I38" i="16"/>
  <c r="H38" i="16"/>
  <c r="G38" i="16"/>
  <c r="F38" i="16"/>
  <c r="E38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S34" i="16"/>
  <c r="R34" i="16"/>
  <c r="Q34" i="16"/>
  <c r="P34" i="16"/>
  <c r="O34" i="16"/>
  <c r="N34" i="16"/>
  <c r="M34" i="16"/>
  <c r="L34" i="16"/>
  <c r="K34" i="16"/>
  <c r="J34" i="16"/>
  <c r="I34" i="16"/>
  <c r="H34" i="16"/>
  <c r="G34" i="16"/>
  <c r="F34" i="16"/>
  <c r="S32" i="16"/>
  <c r="R32" i="16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S28" i="16"/>
  <c r="R28" i="16"/>
  <c r="Q28" i="16"/>
  <c r="P28" i="16"/>
  <c r="O28" i="16"/>
  <c r="N28" i="16"/>
  <c r="M28" i="16"/>
  <c r="L28" i="16"/>
  <c r="K28" i="16"/>
  <c r="J28" i="16"/>
  <c r="I28" i="16"/>
  <c r="H28" i="16"/>
  <c r="G28" i="16"/>
  <c r="F28" i="16"/>
  <c r="E28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S20" i="16"/>
  <c r="R20" i="16"/>
  <c r="Q20" i="16"/>
  <c r="P20" i="16"/>
  <c r="O20" i="16"/>
  <c r="N20" i="16"/>
  <c r="M20" i="16"/>
  <c r="L20" i="16"/>
  <c r="K20" i="16"/>
  <c r="J20" i="16"/>
  <c r="I20" i="16"/>
  <c r="H20" i="16"/>
  <c r="G20" i="16"/>
  <c r="F20" i="16"/>
  <c r="E20" i="16"/>
  <c r="S17" i="16"/>
  <c r="R17" i="16"/>
  <c r="Q17" i="16"/>
  <c r="P17" i="16"/>
  <c r="O17" i="16"/>
  <c r="N17" i="16"/>
  <c r="M17" i="16"/>
  <c r="L17" i="16"/>
  <c r="K17" i="16"/>
  <c r="J17" i="16"/>
  <c r="I17" i="16"/>
  <c r="H17" i="16"/>
  <c r="G17" i="16"/>
  <c r="F17" i="16"/>
  <c r="E17" i="16"/>
  <c r="S15" i="16"/>
  <c r="R15" i="16"/>
  <c r="Q15" i="16"/>
  <c r="P15" i="16"/>
  <c r="O15" i="16"/>
  <c r="N15" i="16"/>
  <c r="M15" i="16"/>
  <c r="L15" i="16"/>
  <c r="K15" i="16"/>
  <c r="J15" i="16"/>
  <c r="I15" i="16"/>
  <c r="H15" i="16"/>
  <c r="G15" i="16"/>
  <c r="F15" i="16"/>
  <c r="E15" i="16"/>
  <c r="S13" i="16"/>
  <c r="R13" i="16"/>
  <c r="Q13" i="16"/>
  <c r="P13" i="16"/>
  <c r="O13" i="16"/>
  <c r="N13" i="16"/>
  <c r="M13" i="16"/>
  <c r="L13" i="16"/>
  <c r="K13" i="16"/>
  <c r="J13" i="16"/>
  <c r="H13" i="16"/>
  <c r="G13" i="16"/>
  <c r="F13" i="16"/>
  <c r="E13" i="16"/>
  <c r="S7" i="16"/>
  <c r="R7" i="16"/>
  <c r="Q7" i="16"/>
  <c r="P7" i="16"/>
  <c r="O7" i="16"/>
  <c r="N7" i="16"/>
  <c r="L7" i="16"/>
  <c r="K7" i="16"/>
  <c r="J7" i="16"/>
  <c r="I7" i="16"/>
  <c r="G7" i="16"/>
  <c r="F7" i="16"/>
  <c r="E7" i="16"/>
  <c r="H15" i="2"/>
  <c r="F8" i="2"/>
  <c r="T8" i="2" s="1"/>
  <c r="T9" i="2"/>
  <c r="I8" i="16"/>
  <c r="T8" i="16" s="1"/>
  <c r="E18" i="14"/>
  <c r="S18" i="14" s="1"/>
  <c r="AH2" i="14"/>
  <c r="H60" i="3"/>
  <c r="AA60" i="3" s="1"/>
  <c r="AB8" i="16"/>
  <c r="AN8" i="16" s="1"/>
  <c r="AB3" i="16"/>
  <c r="AN3" i="16" s="1"/>
  <c r="BB138" i="3"/>
  <c r="BH138" i="3" s="1"/>
  <c r="E16" i="9"/>
  <c r="T16" i="9" s="1"/>
  <c r="T15" i="2" l="1"/>
  <c r="H18" i="2"/>
  <c r="I13" i="16"/>
  <c r="F13" i="2"/>
  <c r="J13" i="2"/>
  <c r="T15" i="9"/>
  <c r="H62" i="3"/>
  <c r="T4" i="16"/>
  <c r="M7" i="16"/>
  <c r="AC18" i="3"/>
  <c r="BA18" i="3" s="1"/>
  <c r="BC9" i="3"/>
  <c r="C5" i="18" s="1"/>
  <c r="D5" i="18" s="1"/>
  <c r="AE20" i="14"/>
  <c r="AE15" i="14"/>
  <c r="AE8" i="14"/>
  <c r="F61" i="3"/>
  <c r="AA61" i="3" s="1"/>
  <c r="AG20" i="14"/>
  <c r="AD20" i="14"/>
  <c r="AC20" i="14"/>
  <c r="AB20" i="14"/>
  <c r="AA20" i="14"/>
  <c r="Z20" i="14"/>
  <c r="AG15" i="14"/>
  <c r="AD15" i="14"/>
  <c r="AC15" i="14"/>
  <c r="AB15" i="14"/>
  <c r="AA15" i="14"/>
  <c r="Z15" i="14"/>
  <c r="AG8" i="14"/>
  <c r="AD8" i="14"/>
  <c r="AC8" i="14"/>
  <c r="AB8" i="14"/>
  <c r="AA8" i="14"/>
  <c r="AB43" i="3"/>
  <c r="BA43" i="3" s="1"/>
  <c r="BH9" i="3" l="1"/>
  <c r="BC10" i="3"/>
  <c r="AB44" i="3"/>
  <c r="BA44" i="3" s="1"/>
  <c r="H18" i="17"/>
  <c r="B20" i="18" s="1"/>
  <c r="Y9" i="14"/>
  <c r="AH9" i="14" s="1"/>
  <c r="AD23" i="3"/>
  <c r="AD28" i="3" s="1"/>
  <c r="AJ5" i="14"/>
  <c r="F135" i="3"/>
  <c r="AA135" i="3" s="1"/>
  <c r="D20" i="18" l="1"/>
  <c r="AC23" i="3"/>
  <c r="BA23" i="3" s="1"/>
  <c r="F4" i="4"/>
  <c r="AC51" i="3"/>
  <c r="BA51" i="3" s="1"/>
  <c r="BI156" i="3"/>
  <c r="BG156" i="3"/>
  <c r="BF156" i="3"/>
  <c r="BE156" i="3"/>
  <c r="BD156" i="3"/>
  <c r="BC156" i="3"/>
  <c r="BB156" i="3"/>
  <c r="AZ156" i="3"/>
  <c r="AY156" i="3"/>
  <c r="AX156" i="3"/>
  <c r="AW156" i="3"/>
  <c r="AV156" i="3"/>
  <c r="AU156" i="3"/>
  <c r="AT156" i="3"/>
  <c r="AS156" i="3"/>
  <c r="AR156" i="3"/>
  <c r="AQ156" i="3"/>
  <c r="AP156" i="3"/>
  <c r="AO156" i="3"/>
  <c r="AN156" i="3"/>
  <c r="AM156" i="3"/>
  <c r="AL156" i="3"/>
  <c r="AK156" i="3"/>
  <c r="AJ156" i="3"/>
  <c r="AI156" i="3"/>
  <c r="AH156" i="3"/>
  <c r="AG156" i="3"/>
  <c r="AF156" i="3"/>
  <c r="AE156" i="3"/>
  <c r="AD156" i="3"/>
  <c r="AC156" i="3"/>
  <c r="AB156" i="3"/>
  <c r="F156" i="3"/>
  <c r="E156" i="3"/>
  <c r="AA156" i="3" s="1"/>
  <c r="BI153" i="3"/>
  <c r="BG153" i="3"/>
  <c r="BF153" i="3"/>
  <c r="BE153" i="3"/>
  <c r="BD153" i="3"/>
  <c r="BC153" i="3"/>
  <c r="BB153" i="3"/>
  <c r="AZ153" i="3"/>
  <c r="AY153" i="3"/>
  <c r="AX153" i="3"/>
  <c r="AW153" i="3"/>
  <c r="AV153" i="3"/>
  <c r="AU153" i="3"/>
  <c r="AT153" i="3"/>
  <c r="AS153" i="3"/>
  <c r="AR153" i="3"/>
  <c r="AQ153" i="3"/>
  <c r="AP153" i="3"/>
  <c r="AO153" i="3"/>
  <c r="AN153" i="3"/>
  <c r="AM153" i="3"/>
  <c r="AL153" i="3"/>
  <c r="AK153" i="3"/>
  <c r="AJ153" i="3"/>
  <c r="AI153" i="3"/>
  <c r="AH153" i="3"/>
  <c r="AG153" i="3"/>
  <c r="AF153" i="3"/>
  <c r="AE153" i="3"/>
  <c r="AD153" i="3"/>
  <c r="AC153" i="3"/>
  <c r="AB153" i="3"/>
  <c r="F153" i="3"/>
  <c r="E153" i="3"/>
  <c r="D57" i="16"/>
  <c r="H14" i="17"/>
  <c r="E14" i="17"/>
  <c r="E13" i="17"/>
  <c r="E2" i="17"/>
  <c r="F67" i="3"/>
  <c r="E67" i="3"/>
  <c r="AC67" i="3"/>
  <c r="AB67" i="3"/>
  <c r="AC52" i="3"/>
  <c r="BA52" i="3" s="1"/>
  <c r="AA153" i="3" l="1"/>
  <c r="BA67" i="3"/>
  <c r="BH153" i="3"/>
  <c r="AA67" i="3"/>
  <c r="BH156" i="3"/>
  <c r="F7" i="4"/>
  <c r="O4" i="4"/>
  <c r="BA153" i="3"/>
  <c r="BA156" i="3"/>
  <c r="Y6" i="14"/>
  <c r="AH6" i="14" s="1"/>
  <c r="AG38" i="9"/>
  <c r="AF38" i="9"/>
  <c r="AE38" i="9"/>
  <c r="AD38" i="9"/>
  <c r="AC38" i="9"/>
  <c r="AB38" i="9"/>
  <c r="U38" i="9"/>
  <c r="AA38" i="9" s="1"/>
  <c r="E38" i="9"/>
  <c r="T37" i="9" s="1"/>
  <c r="AI36" i="9"/>
  <c r="AG36" i="9"/>
  <c r="AF36" i="9"/>
  <c r="AE36" i="9"/>
  <c r="AD36" i="9"/>
  <c r="AC36" i="9"/>
  <c r="AB36" i="9"/>
  <c r="U36" i="9"/>
  <c r="AA36" i="9" s="1"/>
  <c r="E36" i="9"/>
  <c r="T35" i="9" s="1"/>
  <c r="AI33" i="9"/>
  <c r="AG33" i="9"/>
  <c r="AF33" i="9"/>
  <c r="AE33" i="9"/>
  <c r="AD33" i="9"/>
  <c r="AC33" i="9"/>
  <c r="AB33" i="9"/>
  <c r="U33" i="9"/>
  <c r="AA33" i="9" s="1"/>
  <c r="E33" i="9"/>
  <c r="T32" i="9" s="1"/>
  <c r="AI28" i="9"/>
  <c r="AG28" i="9"/>
  <c r="AF28" i="9"/>
  <c r="AE28" i="9"/>
  <c r="AD28" i="9"/>
  <c r="AC28" i="9"/>
  <c r="AB28" i="9"/>
  <c r="U28" i="9"/>
  <c r="AA28" i="9" s="1"/>
  <c r="E28" i="9"/>
  <c r="T27" i="9" s="1"/>
  <c r="AI23" i="9"/>
  <c r="AG23" i="9"/>
  <c r="AF23" i="9"/>
  <c r="AE23" i="9"/>
  <c r="AD23" i="9"/>
  <c r="AC23" i="9"/>
  <c r="AB23" i="9"/>
  <c r="U23" i="9"/>
  <c r="AA23" i="9" s="1"/>
  <c r="E23" i="9"/>
  <c r="T22" i="9" s="1"/>
  <c r="AI7" i="9"/>
  <c r="AB7" i="9"/>
  <c r="AH7" i="9" s="1"/>
  <c r="U7" i="9"/>
  <c r="AA7" i="9" s="1"/>
  <c r="E7" i="9"/>
  <c r="T6" i="9" s="1"/>
  <c r="AG4" i="9"/>
  <c r="AF4" i="9"/>
  <c r="AE4" i="9"/>
  <c r="AD4" i="9"/>
  <c r="AC4" i="9"/>
  <c r="AB4" i="9"/>
  <c r="U4" i="9"/>
  <c r="AA4" i="9" s="1"/>
  <c r="E4" i="9"/>
  <c r="T3" i="9" s="1"/>
  <c r="P3" i="4"/>
  <c r="E3" i="4"/>
  <c r="P11" i="4"/>
  <c r="E11" i="4"/>
  <c r="P7" i="4"/>
  <c r="E7" i="4"/>
  <c r="P19" i="4"/>
  <c r="E19" i="4"/>
  <c r="P15" i="4"/>
  <c r="E15" i="4"/>
  <c r="P23" i="4"/>
  <c r="E23" i="4"/>
  <c r="P25" i="4"/>
  <c r="E25" i="4"/>
  <c r="P27" i="4"/>
  <c r="E27" i="4"/>
  <c r="AI26" i="14"/>
  <c r="Y26" i="14"/>
  <c r="AH26" i="14" s="1"/>
  <c r="T26" i="14"/>
  <c r="E26" i="14"/>
  <c r="AI20" i="14"/>
  <c r="Y20" i="14"/>
  <c r="AH20" i="14" s="1"/>
  <c r="T20" i="14"/>
  <c r="X20" i="14" s="1"/>
  <c r="E20" i="14"/>
  <c r="AI15" i="14"/>
  <c r="Y15" i="14"/>
  <c r="AH15" i="14" s="1"/>
  <c r="T15" i="14"/>
  <c r="X15" i="14" s="1"/>
  <c r="E15" i="14"/>
  <c r="AI10" i="14"/>
  <c r="Y10" i="14"/>
  <c r="AH10" i="14" s="1"/>
  <c r="T10" i="14"/>
  <c r="X10" i="14" s="1"/>
  <c r="E10" i="14"/>
  <c r="AI8" i="14"/>
  <c r="Z8" i="14"/>
  <c r="Y8" i="14"/>
  <c r="T8" i="14"/>
  <c r="X8" i="14" s="1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6" i="14"/>
  <c r="AI6" i="14"/>
  <c r="E6" i="14"/>
  <c r="AB18" i="2"/>
  <c r="U18" i="2"/>
  <c r="E18" i="2"/>
  <c r="AB13" i="2"/>
  <c r="U13" i="2"/>
  <c r="AA13" i="2" s="1"/>
  <c r="E13" i="2"/>
  <c r="AB4" i="2"/>
  <c r="U4" i="2"/>
  <c r="AA4" i="2" s="1"/>
  <c r="E4" i="2"/>
  <c r="T2" i="2"/>
  <c r="BI148" i="3"/>
  <c r="BG148" i="3"/>
  <c r="BF148" i="3"/>
  <c r="BE148" i="3"/>
  <c r="BD148" i="3"/>
  <c r="BC148" i="3"/>
  <c r="BB148" i="3"/>
  <c r="AZ148" i="3"/>
  <c r="AY148" i="3"/>
  <c r="AX148" i="3"/>
  <c r="AW148" i="3"/>
  <c r="AV148" i="3"/>
  <c r="AU148" i="3"/>
  <c r="AT148" i="3"/>
  <c r="AS148" i="3"/>
  <c r="AR148" i="3"/>
  <c r="AQ148" i="3"/>
  <c r="AP148" i="3"/>
  <c r="AO148" i="3"/>
  <c r="AN148" i="3"/>
  <c r="AM148" i="3"/>
  <c r="AL148" i="3"/>
  <c r="AK148" i="3"/>
  <c r="AJ148" i="3"/>
  <c r="AI148" i="3"/>
  <c r="AH148" i="3"/>
  <c r="AG148" i="3"/>
  <c r="AF148" i="3"/>
  <c r="AE148" i="3"/>
  <c r="AD148" i="3"/>
  <c r="AC148" i="3"/>
  <c r="AB148" i="3"/>
  <c r="F148" i="3"/>
  <c r="BI145" i="3"/>
  <c r="BG145" i="3"/>
  <c r="BF145" i="3"/>
  <c r="BE145" i="3"/>
  <c r="BD145" i="3"/>
  <c r="BC145" i="3"/>
  <c r="BB145" i="3"/>
  <c r="AC145" i="3"/>
  <c r="AB145" i="3"/>
  <c r="BA145" i="3" s="1"/>
  <c r="F145" i="3"/>
  <c r="BI143" i="3"/>
  <c r="BB143" i="3"/>
  <c r="BH143" i="3" s="1"/>
  <c r="AC143" i="3"/>
  <c r="AB143" i="3"/>
  <c r="F143" i="3"/>
  <c r="BI134" i="3"/>
  <c r="BG134" i="3"/>
  <c r="BF134" i="3"/>
  <c r="BE134" i="3"/>
  <c r="BD134" i="3"/>
  <c r="BC134" i="3"/>
  <c r="BB134" i="3"/>
  <c r="AZ134" i="3"/>
  <c r="AY134" i="3"/>
  <c r="AX134" i="3"/>
  <c r="AW134" i="3"/>
  <c r="AV134" i="3"/>
  <c r="AU134" i="3"/>
  <c r="AT134" i="3"/>
  <c r="AS134" i="3"/>
  <c r="AR134" i="3"/>
  <c r="AQ134" i="3"/>
  <c r="AP134" i="3"/>
  <c r="AO134" i="3"/>
  <c r="AN134" i="3"/>
  <c r="AM134" i="3"/>
  <c r="AL134" i="3"/>
  <c r="AK134" i="3"/>
  <c r="AJ134" i="3"/>
  <c r="AI134" i="3"/>
  <c r="AH134" i="3"/>
  <c r="AG134" i="3"/>
  <c r="AF134" i="3"/>
  <c r="AE134" i="3"/>
  <c r="AD134" i="3"/>
  <c r="AC134" i="3"/>
  <c r="AB134" i="3"/>
  <c r="F134" i="3"/>
  <c r="BI129" i="3"/>
  <c r="BG129" i="3"/>
  <c r="BF129" i="3"/>
  <c r="BE129" i="3"/>
  <c r="BD129" i="3"/>
  <c r="BC129" i="3"/>
  <c r="BB129" i="3"/>
  <c r="AZ129" i="3"/>
  <c r="AY129" i="3"/>
  <c r="AX129" i="3"/>
  <c r="AW129" i="3"/>
  <c r="AV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AF129" i="3"/>
  <c r="AE129" i="3"/>
  <c r="AD129" i="3"/>
  <c r="AC129" i="3"/>
  <c r="AB129" i="3"/>
  <c r="F129" i="3"/>
  <c r="BI124" i="3"/>
  <c r="BG124" i="3"/>
  <c r="BF124" i="3"/>
  <c r="BE124" i="3"/>
  <c r="BD124" i="3"/>
  <c r="BC124" i="3"/>
  <c r="BB124" i="3"/>
  <c r="AZ124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F124" i="3"/>
  <c r="BB119" i="3"/>
  <c r="BH119" i="3" s="1"/>
  <c r="AC119" i="3"/>
  <c r="AB119" i="3"/>
  <c r="BA119" i="3" s="1"/>
  <c r="F119" i="3"/>
  <c r="BI106" i="3"/>
  <c r="BG106" i="3"/>
  <c r="BF106" i="3"/>
  <c r="BE106" i="3"/>
  <c r="BD106" i="3"/>
  <c r="BC106" i="3"/>
  <c r="BB106" i="3"/>
  <c r="AC106" i="3"/>
  <c r="AB106" i="3"/>
  <c r="F106" i="3"/>
  <c r="BI99" i="3"/>
  <c r="BG99" i="3"/>
  <c r="BF99" i="3"/>
  <c r="BE99" i="3"/>
  <c r="BD99" i="3"/>
  <c r="BC99" i="3"/>
  <c r="BB99" i="3"/>
  <c r="AC99" i="3"/>
  <c r="AB99" i="3"/>
  <c r="BA99" i="3" s="1"/>
  <c r="F99" i="3"/>
  <c r="BI94" i="3"/>
  <c r="BG94" i="3"/>
  <c r="BF94" i="3"/>
  <c r="BE94" i="3"/>
  <c r="BD94" i="3"/>
  <c r="BC94" i="3"/>
  <c r="BB94" i="3"/>
  <c r="AC94" i="3"/>
  <c r="AB94" i="3"/>
  <c r="F94" i="3"/>
  <c r="BI91" i="3"/>
  <c r="BB91" i="3"/>
  <c r="BH91" i="3" s="1"/>
  <c r="AC91" i="3"/>
  <c r="AB91" i="3"/>
  <c r="BA91" i="3" s="1"/>
  <c r="F91" i="3"/>
  <c r="BI88" i="3"/>
  <c r="BG88" i="3"/>
  <c r="BF88" i="3"/>
  <c r="BE88" i="3"/>
  <c r="BD88" i="3"/>
  <c r="BC88" i="3"/>
  <c r="BB88" i="3"/>
  <c r="AC88" i="3"/>
  <c r="AB88" i="3"/>
  <c r="F88" i="3"/>
  <c r="BI85" i="3"/>
  <c r="BG85" i="3"/>
  <c r="BF85" i="3"/>
  <c r="BE85" i="3"/>
  <c r="BD85" i="3"/>
  <c r="BC85" i="3"/>
  <c r="BB85" i="3"/>
  <c r="AC85" i="3"/>
  <c r="AB85" i="3"/>
  <c r="BA85" i="3" s="1"/>
  <c r="F85" i="3"/>
  <c r="AA85" i="3" s="1"/>
  <c r="BI82" i="3"/>
  <c r="BB82" i="3"/>
  <c r="BH82" i="3" s="1"/>
  <c r="AC82" i="3"/>
  <c r="AB82" i="3"/>
  <c r="BA82" i="3" s="1"/>
  <c r="F82" i="3"/>
  <c r="BI79" i="3"/>
  <c r="BB79" i="3"/>
  <c r="BH79" i="3" s="1"/>
  <c r="AC79" i="3"/>
  <c r="AB79" i="3"/>
  <c r="F79" i="3"/>
  <c r="BI72" i="3"/>
  <c r="BG72" i="3"/>
  <c r="BF72" i="3"/>
  <c r="BE72" i="3"/>
  <c r="BD72" i="3"/>
  <c r="BC72" i="3"/>
  <c r="BB72" i="3"/>
  <c r="AC72" i="3"/>
  <c r="AB72" i="3"/>
  <c r="BA72" i="3" s="1"/>
  <c r="F72" i="3"/>
  <c r="BI67" i="3"/>
  <c r="BG67" i="3"/>
  <c r="BF67" i="3"/>
  <c r="BE67" i="3"/>
  <c r="BD67" i="3"/>
  <c r="BC67" i="3"/>
  <c r="BB67" i="3"/>
  <c r="BI62" i="3"/>
  <c r="BG62" i="3"/>
  <c r="BF62" i="3"/>
  <c r="BE62" i="3"/>
  <c r="BD62" i="3"/>
  <c r="BC62" i="3"/>
  <c r="BB62" i="3"/>
  <c r="AC62" i="3"/>
  <c r="AB62" i="3"/>
  <c r="BA62" i="3" s="1"/>
  <c r="F62" i="3"/>
  <c r="BI59" i="3"/>
  <c r="BG59" i="3"/>
  <c r="BF59" i="3"/>
  <c r="BE59" i="3"/>
  <c r="BD59" i="3"/>
  <c r="BC59" i="3"/>
  <c r="BB59" i="3"/>
  <c r="AB59" i="3"/>
  <c r="F59" i="3"/>
  <c r="BI50" i="3"/>
  <c r="BG50" i="3"/>
  <c r="BF50" i="3"/>
  <c r="BE50" i="3"/>
  <c r="BD50" i="3"/>
  <c r="BC50" i="3"/>
  <c r="BB50" i="3"/>
  <c r="AC50" i="3"/>
  <c r="AB50" i="3"/>
  <c r="BA50" i="3" s="1"/>
  <c r="F50" i="3"/>
  <c r="BG46" i="3"/>
  <c r="BF46" i="3"/>
  <c r="BE46" i="3"/>
  <c r="BD46" i="3"/>
  <c r="BC46" i="3"/>
  <c r="BB46" i="3"/>
  <c r="AC46" i="3"/>
  <c r="AB46" i="3"/>
  <c r="BA46" i="3" s="1"/>
  <c r="F46" i="3"/>
  <c r="BI39" i="3"/>
  <c r="BG39" i="3"/>
  <c r="BF39" i="3"/>
  <c r="BE39" i="3"/>
  <c r="BD39" i="3"/>
  <c r="BC39" i="3"/>
  <c r="BB39" i="3"/>
  <c r="AC39" i="3"/>
  <c r="AB39" i="3"/>
  <c r="F39" i="3"/>
  <c r="BI36" i="3"/>
  <c r="BG36" i="3"/>
  <c r="BF36" i="3"/>
  <c r="BE36" i="3"/>
  <c r="BD36" i="3"/>
  <c r="BC36" i="3"/>
  <c r="BB36" i="3"/>
  <c r="AC36" i="3"/>
  <c r="AB36" i="3"/>
  <c r="BA36" i="3" s="1"/>
  <c r="F36" i="3"/>
  <c r="BI34" i="3"/>
  <c r="BG34" i="3"/>
  <c r="BF34" i="3"/>
  <c r="BE34" i="3"/>
  <c r="BD34" i="3"/>
  <c r="BC34" i="3"/>
  <c r="BB34" i="3"/>
  <c r="AC34" i="3"/>
  <c r="AB34" i="3"/>
  <c r="F34" i="3"/>
  <c r="BI28" i="3"/>
  <c r="BG28" i="3"/>
  <c r="BF28" i="3"/>
  <c r="BE28" i="3"/>
  <c r="BD28" i="3"/>
  <c r="BC28" i="3"/>
  <c r="BB28" i="3"/>
  <c r="AC28" i="3"/>
  <c r="AB28" i="3"/>
  <c r="BA28" i="3" s="1"/>
  <c r="F28" i="3"/>
  <c r="BI19" i="3"/>
  <c r="BG19" i="3"/>
  <c r="BF19" i="3"/>
  <c r="BE19" i="3"/>
  <c r="BD19" i="3"/>
  <c r="BC19" i="3"/>
  <c r="BB19" i="3"/>
  <c r="AC19" i="3"/>
  <c r="AB19" i="3"/>
  <c r="F19" i="3"/>
  <c r="BI16" i="3"/>
  <c r="BG16" i="3"/>
  <c r="BF16" i="3"/>
  <c r="BE16" i="3"/>
  <c r="BD16" i="3"/>
  <c r="BC16" i="3"/>
  <c r="BB16" i="3"/>
  <c r="AC16" i="3"/>
  <c r="AB16" i="3"/>
  <c r="BA16" i="3" s="1"/>
  <c r="F16" i="3"/>
  <c r="BI10" i="3"/>
  <c r="BB10" i="3"/>
  <c r="BH10" i="3" s="1"/>
  <c r="AC10" i="3"/>
  <c r="AB10" i="3"/>
  <c r="F10" i="3"/>
  <c r="BI5" i="3"/>
  <c r="BG5" i="3"/>
  <c r="BF5" i="3"/>
  <c r="BE5" i="3"/>
  <c r="BD5" i="3"/>
  <c r="BC5" i="3"/>
  <c r="BB5" i="3"/>
  <c r="AB5" i="3"/>
  <c r="BA5" i="3" s="1"/>
  <c r="F5" i="3"/>
  <c r="AO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Z48" i="16"/>
  <c r="Y48" i="16"/>
  <c r="X48" i="16"/>
  <c r="W48" i="16"/>
  <c r="V48" i="16"/>
  <c r="U48" i="16"/>
  <c r="AO45" i="16"/>
  <c r="AB45" i="16"/>
  <c r="AN45" i="16" s="1"/>
  <c r="Z45" i="16"/>
  <c r="Y45" i="16"/>
  <c r="X45" i="16"/>
  <c r="W45" i="16"/>
  <c r="V45" i="16"/>
  <c r="U45" i="16"/>
  <c r="AO38" i="16"/>
  <c r="AM38" i="16"/>
  <c r="AL38" i="16"/>
  <c r="AK38" i="16"/>
  <c r="AJ38" i="16"/>
  <c r="AI38" i="16"/>
  <c r="AH38" i="16"/>
  <c r="AG38" i="16"/>
  <c r="AF38" i="16"/>
  <c r="AE38" i="16"/>
  <c r="AD38" i="16"/>
  <c r="AC38" i="16"/>
  <c r="AB38" i="16"/>
  <c r="Z38" i="16"/>
  <c r="Y38" i="16"/>
  <c r="X38" i="16"/>
  <c r="W38" i="16"/>
  <c r="V38" i="16"/>
  <c r="U38" i="16"/>
  <c r="AO36" i="16"/>
  <c r="AB36" i="16"/>
  <c r="AN36" i="16" s="1"/>
  <c r="Z36" i="16"/>
  <c r="Y36" i="16"/>
  <c r="X36" i="16"/>
  <c r="W36" i="16"/>
  <c r="V36" i="16"/>
  <c r="U36" i="16"/>
  <c r="AO34" i="16"/>
  <c r="AM34" i="16"/>
  <c r="AL34" i="16"/>
  <c r="AK34" i="16"/>
  <c r="AJ34" i="16"/>
  <c r="AI34" i="16"/>
  <c r="AH34" i="16"/>
  <c r="AG34" i="16"/>
  <c r="AF34" i="16"/>
  <c r="AE34" i="16"/>
  <c r="AD34" i="16"/>
  <c r="AC34" i="16"/>
  <c r="AB34" i="16"/>
  <c r="Z34" i="16"/>
  <c r="Y34" i="16"/>
  <c r="X34" i="16"/>
  <c r="W34" i="16"/>
  <c r="V34" i="16"/>
  <c r="U34" i="16"/>
  <c r="AO32" i="16"/>
  <c r="AM32" i="16"/>
  <c r="AL32" i="16"/>
  <c r="AK32" i="16"/>
  <c r="AJ32" i="16"/>
  <c r="AI32" i="16"/>
  <c r="AH32" i="16"/>
  <c r="AG32" i="16"/>
  <c r="AF32" i="16"/>
  <c r="AE32" i="16"/>
  <c r="AD32" i="16"/>
  <c r="AC32" i="16"/>
  <c r="AB32" i="16"/>
  <c r="Z32" i="16"/>
  <c r="Y32" i="16"/>
  <c r="X32" i="16"/>
  <c r="W32" i="16"/>
  <c r="V32" i="16"/>
  <c r="U32" i="16"/>
  <c r="AO28" i="16"/>
  <c r="AM28" i="16"/>
  <c r="AL28" i="16"/>
  <c r="AK28" i="16"/>
  <c r="AJ28" i="16"/>
  <c r="AI28" i="16"/>
  <c r="AH28" i="16"/>
  <c r="AG28" i="16"/>
  <c r="AF28" i="16"/>
  <c r="AE28" i="16"/>
  <c r="AD28" i="16"/>
  <c r="AC28" i="16"/>
  <c r="AB28" i="16"/>
  <c r="Z28" i="16"/>
  <c r="Y28" i="16"/>
  <c r="X28" i="16"/>
  <c r="W28" i="16"/>
  <c r="V28" i="16"/>
  <c r="U28" i="16"/>
  <c r="AO26" i="16"/>
  <c r="AM26" i="16"/>
  <c r="AL26" i="16"/>
  <c r="AK26" i="16"/>
  <c r="AJ26" i="16"/>
  <c r="AI26" i="16"/>
  <c r="AH26" i="16"/>
  <c r="AG26" i="16"/>
  <c r="AF26" i="16"/>
  <c r="AE26" i="16"/>
  <c r="AD26" i="16"/>
  <c r="AC26" i="16"/>
  <c r="AB26" i="16"/>
  <c r="Z26" i="16"/>
  <c r="Y26" i="16"/>
  <c r="X26" i="16"/>
  <c r="W26" i="16"/>
  <c r="V26" i="16"/>
  <c r="U26" i="16"/>
  <c r="AO23" i="16"/>
  <c r="AM23" i="16"/>
  <c r="AL23" i="16"/>
  <c r="AK23" i="16"/>
  <c r="AJ23" i="16"/>
  <c r="AI23" i="16"/>
  <c r="AH23" i="16"/>
  <c r="AG23" i="16"/>
  <c r="AF23" i="16"/>
  <c r="AE23" i="16"/>
  <c r="AD23" i="16"/>
  <c r="AC23" i="16"/>
  <c r="AB23" i="16"/>
  <c r="Z23" i="16"/>
  <c r="Y23" i="16"/>
  <c r="X23" i="16"/>
  <c r="W23" i="16"/>
  <c r="V23" i="16"/>
  <c r="U23" i="16"/>
  <c r="AO20" i="16"/>
  <c r="AM20" i="16"/>
  <c r="AL20" i="16"/>
  <c r="AK20" i="16"/>
  <c r="AJ20" i="16"/>
  <c r="AI20" i="16"/>
  <c r="AH20" i="16"/>
  <c r="AG20" i="16"/>
  <c r="AF20" i="16"/>
  <c r="AE20" i="16"/>
  <c r="AD20" i="16"/>
  <c r="AC20" i="16"/>
  <c r="AB20" i="16"/>
  <c r="Z20" i="16"/>
  <c r="Y20" i="16"/>
  <c r="X20" i="16"/>
  <c r="W20" i="16"/>
  <c r="V20" i="16"/>
  <c r="U20" i="16"/>
  <c r="AO17" i="16"/>
  <c r="AM17" i="16"/>
  <c r="AL17" i="16"/>
  <c r="AK17" i="16"/>
  <c r="AJ17" i="16"/>
  <c r="AI17" i="16"/>
  <c r="AH17" i="16"/>
  <c r="AG17" i="16"/>
  <c r="AF17" i="16"/>
  <c r="AE17" i="16"/>
  <c r="AD17" i="16"/>
  <c r="AC17" i="16"/>
  <c r="AB17" i="16"/>
  <c r="Z17" i="16"/>
  <c r="Y17" i="16"/>
  <c r="X17" i="16"/>
  <c r="W17" i="16"/>
  <c r="V17" i="16"/>
  <c r="U17" i="16"/>
  <c r="AO15" i="16"/>
  <c r="AM15" i="16"/>
  <c r="AL15" i="16"/>
  <c r="AK15" i="16"/>
  <c r="AJ15" i="16"/>
  <c r="AI15" i="16"/>
  <c r="AH15" i="16"/>
  <c r="AG15" i="16"/>
  <c r="AF15" i="16"/>
  <c r="AE15" i="16"/>
  <c r="AD15" i="16"/>
  <c r="AC15" i="16"/>
  <c r="AB15" i="16"/>
  <c r="Z15" i="16"/>
  <c r="Y15" i="16"/>
  <c r="X15" i="16"/>
  <c r="W15" i="16"/>
  <c r="V15" i="16"/>
  <c r="U15" i="16"/>
  <c r="AO13" i="16"/>
  <c r="AB13" i="16"/>
  <c r="AN13" i="16" s="1"/>
  <c r="Z13" i="16"/>
  <c r="Y13" i="16"/>
  <c r="X13" i="16"/>
  <c r="W13" i="16"/>
  <c r="V13" i="16"/>
  <c r="U13" i="16"/>
  <c r="AB7" i="16"/>
  <c r="AN7" i="16" s="1"/>
  <c r="U7" i="16"/>
  <c r="AA7" i="16" s="1"/>
  <c r="T5" i="14"/>
  <c r="D26" i="14"/>
  <c r="S26" i="14" s="1"/>
  <c r="D20" i="14"/>
  <c r="S20" i="14" s="1"/>
  <c r="D15" i="14"/>
  <c r="S15" i="14" s="1"/>
  <c r="D10" i="14"/>
  <c r="D8" i="14"/>
  <c r="D27" i="4"/>
  <c r="O27" i="4" s="1"/>
  <c r="D25" i="4"/>
  <c r="D23" i="4"/>
  <c r="O23" i="4" s="1"/>
  <c r="D19" i="4"/>
  <c r="O19" i="4" s="1"/>
  <c r="D15" i="4"/>
  <c r="D11" i="4"/>
  <c r="O11" i="4" s="1"/>
  <c r="D7" i="4"/>
  <c r="D3" i="4"/>
  <c r="O3" i="4" s="1"/>
  <c r="D38" i="9"/>
  <c r="T38" i="9" s="1"/>
  <c r="D36" i="9"/>
  <c r="D33" i="9"/>
  <c r="D28" i="9"/>
  <c r="T28" i="9" s="1"/>
  <c r="D23" i="9"/>
  <c r="T23" i="9" s="1"/>
  <c r="D7" i="9"/>
  <c r="T7" i="9" s="1"/>
  <c r="D4" i="9"/>
  <c r="T4" i="9" s="1"/>
  <c r="D18" i="2"/>
  <c r="T18" i="2" s="1"/>
  <c r="D13" i="2"/>
  <c r="T13" i="2" s="1"/>
  <c r="D4" i="2"/>
  <c r="D48" i="16"/>
  <c r="T48" i="16" s="1"/>
  <c r="D45" i="16"/>
  <c r="T45" i="16" s="1"/>
  <c r="D38" i="16"/>
  <c r="T38" i="16" s="1"/>
  <c r="D36" i="16"/>
  <c r="T36" i="16" s="1"/>
  <c r="D34" i="16"/>
  <c r="T34" i="16" s="1"/>
  <c r="D32" i="16"/>
  <c r="T32" i="16" s="1"/>
  <c r="D28" i="16"/>
  <c r="T28" i="16" s="1"/>
  <c r="D24" i="16"/>
  <c r="D23" i="16"/>
  <c r="T23" i="16" s="1"/>
  <c r="D20" i="16"/>
  <c r="T20" i="16" s="1"/>
  <c r="D17" i="16"/>
  <c r="T17" i="16" s="1"/>
  <c r="D15" i="16"/>
  <c r="T15" i="16" s="1"/>
  <c r="D13" i="16"/>
  <c r="T13" i="16" s="1"/>
  <c r="D7" i="16"/>
  <c r="T7" i="16" s="1"/>
  <c r="BB44" i="3"/>
  <c r="BH44" i="3" s="1"/>
  <c r="E148" i="3"/>
  <c r="AA148" i="3" s="1"/>
  <c r="E145" i="3"/>
  <c r="E143" i="3"/>
  <c r="AA143" i="3" s="1"/>
  <c r="E134" i="3"/>
  <c r="AA134" i="3" s="1"/>
  <c r="E129" i="3"/>
  <c r="E124" i="3"/>
  <c r="E119" i="3"/>
  <c r="AA119" i="3" s="1"/>
  <c r="E106" i="3"/>
  <c r="AA106" i="3" s="1"/>
  <c r="E99" i="3"/>
  <c r="E94" i="3"/>
  <c r="AA94" i="3" s="1"/>
  <c r="E91" i="3"/>
  <c r="E88" i="3"/>
  <c r="AA88" i="3" s="1"/>
  <c r="E85" i="3"/>
  <c r="E82" i="3"/>
  <c r="E79" i="3"/>
  <c r="E72" i="3"/>
  <c r="E62" i="3"/>
  <c r="E59" i="3"/>
  <c r="AA59" i="3" s="1"/>
  <c r="E50" i="3"/>
  <c r="E46" i="3"/>
  <c r="E44" i="3"/>
  <c r="AA44" i="3" s="1"/>
  <c r="E39" i="3"/>
  <c r="AA39" i="3" s="1"/>
  <c r="E36" i="3"/>
  <c r="E34" i="3"/>
  <c r="AA34" i="3" s="1"/>
  <c r="E28" i="3"/>
  <c r="E19" i="3"/>
  <c r="AA19" i="3" s="1"/>
  <c r="E13" i="3"/>
  <c r="E10" i="3"/>
  <c r="AA10" i="3" s="1"/>
  <c r="E5" i="3"/>
  <c r="AA5" i="3" s="1"/>
  <c r="AA145" i="3" l="1"/>
  <c r="T33" i="9"/>
  <c r="O7" i="4"/>
  <c r="S10" i="14"/>
  <c r="H4" i="17"/>
  <c r="AN17" i="16"/>
  <c r="AA34" i="16"/>
  <c r="AN48" i="16"/>
  <c r="BH19" i="3"/>
  <c r="BH34" i="3"/>
  <c r="BH39" i="3"/>
  <c r="BH94" i="3"/>
  <c r="AA28" i="3"/>
  <c r="AA62" i="3"/>
  <c r="AA99" i="3"/>
  <c r="T4" i="2"/>
  <c r="T36" i="9"/>
  <c r="O25" i="4"/>
  <c r="AH33" i="9"/>
  <c r="AA82" i="3"/>
  <c r="AA23" i="16"/>
  <c r="BH59" i="3"/>
  <c r="BH106" i="3"/>
  <c r="BA124" i="3"/>
  <c r="AA46" i="3"/>
  <c r="O15" i="4"/>
  <c r="AA124" i="3"/>
  <c r="T20" i="2"/>
  <c r="AN28" i="16"/>
  <c r="AA129" i="3"/>
  <c r="D26" i="16"/>
  <c r="T26" i="16" s="1"/>
  <c r="T24" i="16"/>
  <c r="AN15" i="16"/>
  <c r="AA20" i="16"/>
  <c r="AN26" i="16"/>
  <c r="AA32" i="16"/>
  <c r="AN38" i="16"/>
  <c r="AA72" i="3"/>
  <c r="AA17" i="16"/>
  <c r="AN23" i="16"/>
  <c r="AA28" i="16"/>
  <c r="AN34" i="16"/>
  <c r="AA45" i="16"/>
  <c r="AA48" i="16"/>
  <c r="BH16" i="3"/>
  <c r="BA19" i="3"/>
  <c r="BH28" i="3"/>
  <c r="BA34" i="3"/>
  <c r="BH36" i="3"/>
  <c r="BA39" i="3"/>
  <c r="BH46" i="3"/>
  <c r="BH62" i="3"/>
  <c r="BA94" i="3"/>
  <c r="BH99" i="3"/>
  <c r="BA106" i="3"/>
  <c r="BH129" i="3"/>
  <c r="BA134" i="3"/>
  <c r="BH145" i="3"/>
  <c r="BA148" i="3"/>
  <c r="U20" i="2"/>
  <c r="D25" i="2" s="1"/>
  <c r="AA18" i="2"/>
  <c r="S6" i="14"/>
  <c r="AH8" i="14"/>
  <c r="T28" i="14"/>
  <c r="D33" i="14" s="1"/>
  <c r="H17" i="17" s="1"/>
  <c r="B19" i="18" s="1"/>
  <c r="X26" i="14"/>
  <c r="AH36" i="9"/>
  <c r="E16" i="3"/>
  <c r="AA16" i="3" s="1"/>
  <c r="AA13" i="3"/>
  <c r="AA50" i="3"/>
  <c r="AA91" i="3"/>
  <c r="S8" i="14"/>
  <c r="AA13" i="16"/>
  <c r="AA15" i="16"/>
  <c r="AN20" i="16"/>
  <c r="AA26" i="16"/>
  <c r="AN32" i="16"/>
  <c r="AA36" i="16"/>
  <c r="AA38" i="16"/>
  <c r="BH5" i="3"/>
  <c r="BA10" i="3"/>
  <c r="BH50" i="3"/>
  <c r="BH72" i="3"/>
  <c r="BA79" i="3"/>
  <c r="BH85" i="3"/>
  <c r="BA88" i="3"/>
  <c r="BH134" i="3"/>
  <c r="BA143" i="3"/>
  <c r="BH148" i="3"/>
  <c r="AH4" i="9"/>
  <c r="AH23" i="9"/>
  <c r="AH38" i="9"/>
  <c r="AB40" i="9"/>
  <c r="AH28" i="9"/>
  <c r="T6" i="14"/>
  <c r="X6" i="14" s="1"/>
  <c r="X5" i="14"/>
  <c r="BH67" i="3"/>
  <c r="BH88" i="3"/>
  <c r="BH124" i="3"/>
  <c r="BA129" i="3"/>
  <c r="AH28" i="14"/>
  <c r="AB158" i="3"/>
  <c r="D40" i="9"/>
  <c r="D28" i="14"/>
  <c r="D50" i="9"/>
  <c r="D29" i="4"/>
  <c r="B11" i="18" s="1"/>
  <c r="U40" i="9"/>
  <c r="D45" i="9" s="1"/>
  <c r="H16" i="17" s="1"/>
  <c r="B18" i="18" s="1"/>
  <c r="U50" i="16"/>
  <c r="E158" i="3"/>
  <c r="Y28" i="14"/>
  <c r="D38" i="14" s="1"/>
  <c r="AB50" i="16"/>
  <c r="D60" i="16" s="1"/>
  <c r="D50" i="16"/>
  <c r="BB158" i="3"/>
  <c r="E168" i="3" s="1"/>
  <c r="AC59" i="3"/>
  <c r="BA59" i="3" s="1"/>
  <c r="D20" i="2"/>
  <c r="S2" i="14"/>
  <c r="BA2" i="3"/>
  <c r="Z75" i="3"/>
  <c r="Y75" i="3"/>
  <c r="H7" i="17" l="1"/>
  <c r="B9" i="18"/>
  <c r="H6" i="17"/>
  <c r="B8" i="18"/>
  <c r="H11" i="17"/>
  <c r="B13" i="18"/>
  <c r="H8" i="17"/>
  <c r="B10" i="18"/>
  <c r="H10" i="17"/>
  <c r="B12" i="18"/>
  <c r="AN50" i="16"/>
  <c r="AA75" i="3"/>
  <c r="AA50" i="16"/>
  <c r="D55" i="16" s="1"/>
  <c r="D56" i="16" s="1"/>
  <c r="T40" i="9"/>
  <c r="D42" i="9" s="1"/>
  <c r="D41" i="9" s="1"/>
  <c r="C12" i="18" s="1"/>
  <c r="D40" i="14"/>
  <c r="D39" i="14" s="1"/>
  <c r="X28" i="14"/>
  <c r="D35" i="14" s="1"/>
  <c r="D34" i="14" s="1"/>
  <c r="C19" i="18" s="1"/>
  <c r="D19" i="18" s="1"/>
  <c r="S28" i="14"/>
  <c r="D30" i="14" s="1"/>
  <c r="D29" i="14" s="1"/>
  <c r="C13" i="18" s="1"/>
  <c r="AA40" i="9"/>
  <c r="D47" i="9" s="1"/>
  <c r="D46" i="9" s="1"/>
  <c r="C18" i="18" s="1"/>
  <c r="D18" i="18" s="1"/>
  <c r="AH40" i="9"/>
  <c r="D52" i="9" s="1"/>
  <c r="D51" i="9" s="1"/>
  <c r="D62" i="16"/>
  <c r="D61" i="16" s="1"/>
  <c r="O29" i="4"/>
  <c r="D31" i="4" s="1"/>
  <c r="D30" i="4" s="1"/>
  <c r="C11" i="18" s="1"/>
  <c r="D11" i="18" s="1"/>
  <c r="BH158" i="3"/>
  <c r="E170" i="3" s="1"/>
  <c r="E169" i="3" s="1"/>
  <c r="T50" i="16"/>
  <c r="D52" i="16" s="1"/>
  <c r="D51" i="16" s="1"/>
  <c r="C9" i="18" s="1"/>
  <c r="D9" i="18" s="1"/>
  <c r="H15" i="17"/>
  <c r="E163" i="3"/>
  <c r="D12" i="18" l="1"/>
  <c r="J14" i="17"/>
  <c r="H19" i="17" s="1"/>
  <c r="B17" i="18"/>
  <c r="D13" i="18"/>
  <c r="B14" i="18"/>
  <c r="D22" i="2"/>
  <c r="D21" i="2" s="1"/>
  <c r="C10" i="18" s="1"/>
  <c r="D10" i="18" s="1"/>
  <c r="AA2" i="3"/>
  <c r="T2" i="16"/>
  <c r="Z77" i="3"/>
  <c r="Y77" i="3"/>
  <c r="Y79" i="3" s="1"/>
  <c r="Y35" i="3"/>
  <c r="Y36" i="3" s="1"/>
  <c r="X35" i="3"/>
  <c r="X36" i="3" s="1"/>
  <c r="W35" i="3"/>
  <c r="W36" i="3" s="1"/>
  <c r="V35" i="3"/>
  <c r="V36" i="3" s="1"/>
  <c r="U35" i="3"/>
  <c r="U36" i="3" s="1"/>
  <c r="T35" i="3"/>
  <c r="T36" i="3" s="1"/>
  <c r="S35" i="3"/>
  <c r="S36" i="3" s="1"/>
  <c r="R35" i="3"/>
  <c r="R36" i="3" s="1"/>
  <c r="Q35" i="3"/>
  <c r="Q36" i="3" s="1"/>
  <c r="P35" i="3"/>
  <c r="P36" i="3" s="1"/>
  <c r="O35" i="3"/>
  <c r="O36" i="3" s="1"/>
  <c r="N35" i="3"/>
  <c r="N36" i="3" s="1"/>
  <c r="B21" i="18" l="1"/>
  <c r="AA77" i="3"/>
  <c r="Z79" i="3"/>
  <c r="AA79" i="3" s="1"/>
  <c r="O2" i="4"/>
  <c r="AK12" i="14"/>
  <c r="BA158" i="3" l="1"/>
  <c r="E165" i="3" s="1"/>
  <c r="E164" i="3" s="1"/>
  <c r="C17" i="18" s="1"/>
  <c r="C21" i="18" l="1"/>
  <c r="D17" i="18"/>
  <c r="D21" i="18" s="1"/>
  <c r="AA2" i="16"/>
  <c r="AK25" i="14" l="1"/>
  <c r="Z35" i="3" l="1"/>
  <c r="Z36" i="3" l="1"/>
  <c r="AA36" i="3" s="1"/>
  <c r="AA35" i="3"/>
  <c r="X2" i="14"/>
  <c r="AA158" i="3" l="1"/>
  <c r="E160" i="3" s="1"/>
  <c r="E159" i="3" s="1"/>
  <c r="C8" i="18" s="1"/>
  <c r="AH2" i="9"/>
  <c r="AA2" i="9"/>
  <c r="C14" i="18" l="1"/>
  <c r="D8" i="18"/>
  <c r="D14" i="18" s="1"/>
  <c r="BH2" i="3"/>
  <c r="AA2" i="2" l="1"/>
  <c r="AA20" i="2" s="1"/>
  <c r="D27" i="2" s="1"/>
  <c r="D26" i="2" s="1"/>
  <c r="H9" i="17" l="1"/>
  <c r="J2" i="17" s="1"/>
  <c r="H12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Teacher</author>
    <author>Spidered2</author>
    <author>สุรพงษ์1</author>
    <author>โรงเรียนวชิรป่าซาง</author>
    <author>สุรพงษ์</author>
    <author>std</author>
    <author>tea1</author>
    <author>spidered</author>
  </authors>
  <commentList>
    <comment ref="F2" authorId="0" shapeId="0" xr:uid="{D6A9BF83-84F9-43E8-9CD1-728218135B21}">
      <text>
        <r>
          <rPr>
            <b/>
            <sz val="9"/>
            <color indexed="81"/>
            <rFont val="Tahoma"/>
            <family val="2"/>
          </rPr>
          <t>เลขที่ 35.1/2566 ครูสุรพงษ์ ของบในการย้ายโดเมนเนม และโปรแกรมเว็บไซต์โรงเรียน wp.ac.th งบ 1500 บาท</t>
        </r>
      </text>
    </comment>
    <comment ref="G2" authorId="0" shapeId="0" xr:uid="{AB1666D8-11F8-4289-9559-586E890868E9}">
      <text>
        <r>
          <rPr>
            <b/>
            <sz val="9"/>
            <color indexed="81"/>
            <rFont val="Tahoma"/>
            <family val="2"/>
          </rPr>
          <t>ครูเกรียงศักดิ์ ของบในการพัฒนางานสารสนเทศ กระดาษ หมึกเติม งบ 1979 บาท</t>
        </r>
      </text>
    </comment>
    <comment ref="F6" authorId="1" shapeId="0" xr:uid="{4169CAE1-F36B-4496-A7DC-44C2749CA154}">
      <text>
        <r>
          <rPr>
            <b/>
            <sz val="9"/>
            <color indexed="81"/>
            <rFont val="Tahoma"/>
            <family val="2"/>
          </rPr>
          <t>เลขที่ 53/2566 งานวัดผล ขอจัดซื้อวัสดุสำหรับการสอบกลางภาค 2/2565 กระดาษโรเนียว กระดาษคำตอบ กาวแท่ง เทปใส มีดคัตเตอร์ งบ 7658 บาท</t>
        </r>
      </text>
    </comment>
    <comment ref="G6" authorId="1" shapeId="0" xr:uid="{337872A9-67C3-4606-ABFC-0E62F333232E}">
      <text>
        <r>
          <rPr>
            <b/>
            <sz val="9"/>
            <color indexed="81"/>
            <rFont val="Tahoma"/>
            <family val="2"/>
          </rPr>
          <t>เลขที่ 237/2565 งานวัดผล ขอจัดซื้อวัสดุสำหรับการสอบกลาง   2/2565 ภาคกระดาษโรเนียว กระดาษคำตอบ งบ 5140 บาท</t>
        </r>
      </text>
    </comment>
    <comment ref="H6" authorId="2" shapeId="0" xr:uid="{93FA28EF-1411-443F-BBAE-732689D299B1}">
      <text>
        <r>
          <rPr>
            <b/>
            <sz val="9"/>
            <color indexed="81"/>
            <rFont val="Tahoma"/>
            <family val="2"/>
          </rPr>
          <t>เลขที่ 82/2566 ครูชุติมา ขอจัดซื้อวัสดุ อุปกรณ์ในการสอบปลายภาคเรียน 1/2566 งบ 6454 บาท</t>
        </r>
      </text>
    </comment>
    <comment ref="I6" authorId="1" shapeId="0" xr:uid="{83CD4991-F1AC-4188-B929-8D0D427CFD34}">
      <text>
        <r>
          <rPr>
            <b/>
            <sz val="9"/>
            <color indexed="81"/>
            <rFont val="Tahoma"/>
            <family val="2"/>
          </rPr>
          <t xml:space="preserve">เลขที่ 165/2566 ครูชุติมา ของบในการซื้อวัสดุ อุปกรณ์ สอบกลางภาคเรียน 1/2566 </t>
        </r>
      </text>
    </comment>
    <comment ref="J6" authorId="1" shapeId="0" xr:uid="{CAF3AF8E-CB18-4333-888D-F68066F157FB}">
      <text>
        <r>
          <rPr>
            <b/>
            <sz val="9"/>
            <color indexed="81"/>
            <rFont val="Tahoma"/>
            <family val="2"/>
          </rPr>
          <t xml:space="preserve">ครูชุติมา ของบในการซื้อวัสดุ อุปกรณ์ สอบปลายภาคเรียน 1/2566 </t>
        </r>
      </text>
    </comment>
    <comment ref="F7" authorId="1" shapeId="0" xr:uid="{2E4C2C4E-F067-482D-B9EE-6A23E6560DB3}">
      <text>
        <r>
          <rPr>
            <b/>
            <sz val="9"/>
            <color indexed="81"/>
            <rFont val="Tahoma"/>
            <family val="2"/>
          </rPr>
          <t>เลขที่ 15/2566 งานวัดผล ขอจัดซื้อวัสดุสำหรับการรายงานผล ซื้อหมึกเติมเครื่องพิมพ์ Cannon งบ 400 บาท</t>
        </r>
      </text>
    </comment>
    <comment ref="G7" authorId="1" shapeId="0" xr:uid="{8C2F74C8-3B1F-4FCC-8BDE-22C92AFFBC44}">
      <text>
        <r>
          <rPr>
            <b/>
            <sz val="9"/>
            <color indexed="81"/>
            <rFont val="Tahoma"/>
            <family val="2"/>
          </rPr>
          <t>เลขที่ 7/2566 งานวัดผล ขอจัดซื้อวัสดุสำหรับการรายงานผล หมึกเติมเครื่องพิมพ์ cannon งบ 300 บาท</t>
        </r>
      </text>
    </comment>
    <comment ref="H7" authorId="1" shapeId="0" xr:uid="{2557FF42-664F-48FA-8C7E-2B4C3822EB11}">
      <text>
        <r>
          <rPr>
            <b/>
            <sz val="9"/>
            <color indexed="81"/>
            <rFont val="Tahoma"/>
            <family val="2"/>
          </rPr>
          <t xml:space="preserve">เลขที่ 14/2566 งานวัดผล ขอจัดซื้อวัสดุสำหรับการรายงานผล ซื้อแปรงลบกระดาน 312 บาท </t>
        </r>
      </text>
    </comment>
    <comment ref="I7" authorId="1" shapeId="0" xr:uid="{4B7F7C0E-5C87-4F84-874C-56ABC155CAFB}">
      <text>
        <r>
          <rPr>
            <b/>
            <sz val="9"/>
            <color indexed="81"/>
            <rFont val="Tahoma"/>
            <family val="2"/>
          </rPr>
          <t xml:space="preserve">เลขที่ 60/2566 ครูชุติมา ของบในการเปลี่ยนตลับหมึกสีดำเครื่องพิมพ์ cannon งบ 1350 บาท </t>
        </r>
      </text>
    </comment>
    <comment ref="J7" authorId="1" shapeId="0" xr:uid="{2D576385-596A-4B13-998D-D406A3F5412E}">
      <text>
        <r>
          <rPr>
            <b/>
            <sz val="9"/>
            <color indexed="81"/>
            <rFont val="Tahoma"/>
            <family val="2"/>
          </rPr>
          <t>เลขที่ 91/2566 งานวัดผลเข้าเล่มเอกสารงานวัดผล งบ 100 บาท</t>
        </r>
      </text>
    </comment>
    <comment ref="K7" authorId="1" shapeId="0" xr:uid="{C29C6D4F-33A9-487F-AE80-31D314CE815F}">
      <text>
        <r>
          <rPr>
            <b/>
            <sz val="9"/>
            <color indexed="81"/>
            <rFont val="Tahoma"/>
            <family val="2"/>
          </rPr>
          <t>ครูชุติมา ขอซ่อมซมเครื่องพิมพ์งานวัดผล งบ 2600 บาท</t>
        </r>
      </text>
    </comment>
    <comment ref="BC9" authorId="1" shapeId="0" xr:uid="{4C72C9E8-44C9-49A6-9EA5-2BA0FCBB73AC}">
      <text>
        <r>
          <rPr>
            <sz val="9"/>
            <color indexed="81"/>
            <rFont val="Tahoma"/>
            <family val="2"/>
          </rPr>
          <t>เลขที่ 117.1/2566 ครูชุติมา ของบในการสอบกลางภาค ซื้อหมึกโรเนียว 48150 บาท</t>
        </r>
      </text>
    </comment>
    <comment ref="F11" authorId="2" shapeId="0" xr:uid="{55C4D72F-1434-49F1-AB7E-3590AA8943C2}">
      <text>
        <r>
          <rPr>
            <b/>
            <sz val="9"/>
            <color indexed="81"/>
            <rFont val="Tahoma"/>
            <family val="2"/>
          </rPr>
          <t>ครูณัฐเศรษฐ ขอเลขที่ 41/2566 จัดซื้อวัสดุ อุปกรณ์งานทะเบียน สมุด แฟ้มสอด เทปกาว ตรายาง งบ 980 บาท</t>
        </r>
      </text>
    </comment>
    <comment ref="G11" authorId="2" shapeId="0" xr:uid="{577360A8-CF25-4FAA-9141-140DC68E5A83}">
      <text>
        <r>
          <rPr>
            <b/>
            <sz val="9"/>
            <color indexed="81"/>
            <rFont val="Tahoma"/>
            <family val="2"/>
          </rPr>
          <t>เลขที่ 102/2566 ครูณัฐเศรษฐ ขอจัดซื้อเครื่องพิมพ์ laser cannon งานออกเอกสารทะเบียนนักเรียน 1 เครื่อง และหมึกเติม</t>
        </r>
      </text>
    </comment>
    <comment ref="H11" authorId="2" shapeId="0" xr:uid="{B2AF3F92-AC62-41EF-A86A-3512BEFB175E}">
      <text>
        <r>
          <rPr>
            <b/>
            <sz val="9"/>
            <color indexed="81"/>
            <rFont val="Tahoma"/>
            <family val="2"/>
          </rPr>
          <t>เลขที่ 129/2566 ครูณัฐเศรษฐ ขอจัดซื้อวัสดุ งานทะเบียน งบ 2451 บาท</t>
        </r>
      </text>
    </comment>
    <comment ref="I11" authorId="2" shapeId="0" xr:uid="{8484BCC5-7E1E-429D-AE8F-008E05BE6EAE}">
      <text>
        <r>
          <rPr>
            <b/>
            <sz val="9"/>
            <color indexed="81"/>
            <rFont val="Tahoma"/>
            <family val="2"/>
          </rPr>
          <t>เลขที่ 103/2566 ครูณัฐเศรษฐ ขอจัดเปลี่ยนตลับหมึกเครื่องพิมพ์ งบ 1050 บาท</t>
        </r>
      </text>
    </comment>
    <comment ref="J11" authorId="2" shapeId="0" xr:uid="{69209A23-CC24-4523-BE2C-4D0DAA30F8AA}">
      <text>
        <r>
          <rPr>
            <b/>
            <sz val="9"/>
            <color indexed="81"/>
            <rFont val="Tahoma"/>
            <family val="2"/>
          </rPr>
          <t>เลขที่ 156.2/2566 ครูณัฐเศรษฐ ขอจัดปพ.1 ปพ.2 งบ 1760 บาท</t>
        </r>
      </text>
    </comment>
    <comment ref="K11" authorId="2" shapeId="0" xr:uid="{F690A04C-EE52-4D61-8493-7AA7C35BA557}">
      <text>
        <r>
          <rPr>
            <b/>
            <sz val="9"/>
            <color indexed="81"/>
            <rFont val="Tahoma"/>
            <family val="2"/>
          </rPr>
          <t>ครูณัฐเศรษฐ ขอออกเอกสารทางทะเบียน โดยจัดซื้อหมึกเครื่องพิมพ์ งบ 730 บาท</t>
        </r>
      </text>
    </comment>
    <comment ref="L11" authorId="1" shapeId="0" xr:uid="{03F87F68-5884-42B2-BC34-7D06290162EC}">
      <text>
        <r>
          <rPr>
            <b/>
            <sz val="9"/>
            <color indexed="81"/>
            <rFont val="Tahoma"/>
            <family val="2"/>
          </rPr>
          <t>งานทะเบียนนักเรียน ขอจัดซื้อวัสดุ อุปกรณ์ สำหรับใช้ในงานทะเบียน งบ 1232 บาท</t>
        </r>
      </text>
    </comment>
    <comment ref="F13" authorId="2" shapeId="0" xr:uid="{896E7C71-43B7-43DD-8B0F-09AC8BAACD93}">
      <text>
        <r>
          <rPr>
            <b/>
            <sz val="9"/>
            <color indexed="81"/>
            <rFont val="Tahoma"/>
            <family val="2"/>
          </rPr>
          <t>เลขที่ 51/2566 ครูณัฐเศรษฐ ขอจัดซื้อวัสดุ อุปกรณ์งานทะเบียน ปกใบประกาศนียบัตร งบ 8540 บาท</t>
        </r>
      </text>
    </comment>
    <comment ref="G13" authorId="2" shapeId="0" xr:uid="{B709FADA-2A07-40B3-8186-63C3F7EEC9FD}">
      <text>
        <r>
          <rPr>
            <b/>
            <sz val="9"/>
            <color indexed="81"/>
            <rFont val="Tahoma"/>
            <family val="2"/>
          </rPr>
          <t>เลขที่ 90.1/2566 ครูณัฐเศรษฐ ขอจัดจ้างทำเวทีงานปัจฉิมนิเทศ และมอบใบประกาศนียบัตรนักเรียน 2565 งบ 7000 บาท</t>
        </r>
      </text>
    </comment>
    <comment ref="F17" authorId="2" shapeId="0" xr:uid="{EBED6D94-E02C-4C14-A2C4-18A77AC8EDD7}">
      <text>
        <r>
          <rPr>
            <b/>
            <sz val="9"/>
            <color indexed="81"/>
            <rFont val="Tahoma"/>
            <family val="2"/>
          </rPr>
          <t>เลขที่ 75/2566 ครูเกรียงศักดิ์ ขอจัดจ้างทำไวนิลงานรับนักเรียน 2 ผืน งบ 2000 บาท</t>
        </r>
      </text>
    </comment>
    <comment ref="G17" authorId="2" shapeId="0" xr:uid="{A6E5AB2A-382A-4C92-A7BD-320E217489EE}">
      <text>
        <r>
          <rPr>
            <b/>
            <sz val="9"/>
            <color indexed="81"/>
            <rFont val="Tahoma"/>
            <family val="2"/>
          </rPr>
          <t>เลขที่ 35/2566 ครูณัฐเศรษฐ ขอจัดซื้อวัสดุ อุปกรณ์ งานรับนักเรียน  งบ 1345 บาท</t>
        </r>
      </text>
    </comment>
    <comment ref="H17" authorId="2" shapeId="0" xr:uid="{DFF0BD68-CE70-4530-B704-EF4AF443C500}">
      <text>
        <r>
          <rPr>
            <b/>
            <sz val="9"/>
            <color indexed="81"/>
            <rFont val="Tahoma"/>
            <family val="2"/>
          </rPr>
          <t>เลขที่ 55/2566 ครูณัฐเศรษฐ ขอจัดซื้อวัสดุ อุปกรณ์ งานรับนักเรียน  งบ 971 บาท</t>
        </r>
      </text>
    </comment>
    <comment ref="AC18" authorId="1" shapeId="0" xr:uid="{359EA292-E396-4FE6-8A76-382DB43863D9}">
      <text>
        <r>
          <rPr>
            <b/>
            <sz val="9"/>
            <color indexed="81"/>
            <rFont val="Tahoma"/>
            <family val="2"/>
          </rPr>
          <t xml:space="preserve">ครูเกรียงศักดิ์ ของบในการจัดกิจกรรมปฐมนิเทศนักเรียนใหม่ 2566 </t>
        </r>
      </text>
    </comment>
    <comment ref="AD18" authorId="1" shapeId="0" xr:uid="{C84695D4-1571-45DE-BA2E-88E92B9768AA}">
      <text>
        <r>
          <rPr>
            <b/>
            <sz val="9"/>
            <color indexed="81"/>
            <rFont val="Tahoma"/>
            <family val="2"/>
          </rPr>
          <t>ครูเกรียงศักดิ์ ของบในการจัดกิจกรรมปฐมนิเทศนักเรียนใหม่ 2566 ค่าป้ายไวนิล งบ 850 บาท</t>
        </r>
      </text>
    </comment>
    <comment ref="F20" authorId="2" shapeId="0" xr:uid="{4AB9B781-0871-410F-B2C2-DB4EB9BFFF8E}">
      <text>
        <r>
          <rPr>
            <b/>
            <sz val="9"/>
            <color indexed="81"/>
            <rFont val="Tahoma"/>
            <family val="2"/>
          </rPr>
          <t>เลขที่ 154/2566 ครูวิมลพรรณ ของบในการจัดซื้อวัสดุ อุปกรณ์ ทำงานกิจกรรมพัฒนาผู้เรียน งบ 4915 บาท</t>
        </r>
      </text>
    </comment>
    <comment ref="F21" authorId="1" shapeId="0" xr:uid="{244DF134-624F-4D91-AFB0-F7DA8FF709D6}">
      <text>
        <r>
          <rPr>
            <b/>
            <sz val="9"/>
            <color indexed="81"/>
            <rFont val="Tahoma"/>
            <family val="2"/>
          </rPr>
          <t>ครูชุติมา ขอจัดทำกิจกรรมชุมนุมกระดาษสา งบ 100 บาท</t>
        </r>
      </text>
    </comment>
    <comment ref="AC22" authorId="1" shapeId="0" xr:uid="{607F4196-FD70-4AA2-A663-39808138918B}">
      <text>
        <r>
          <rPr>
            <b/>
            <sz val="9"/>
            <color indexed="81"/>
            <rFont val="Tahoma"/>
            <family val="2"/>
          </rPr>
          <t>เลขที่ 11.1/2566 ครูณัฐพงษ์ ขอจัดกิจกรรถวายราชสดุดีลูกเสือ ซื้อวัสดุ อุปกรณ์  งบ 900 บาท</t>
        </r>
      </text>
    </comment>
    <comment ref="AB23" authorId="3" shapeId="0" xr:uid="{597031EA-0FB2-4AAA-81A2-167BCBE9C288}">
      <text>
        <r>
          <rPr>
            <b/>
            <sz val="9"/>
            <color indexed="81"/>
            <rFont val="Tahoma"/>
            <family val="2"/>
          </rPr>
          <t>ลูกเสือ 65000 ยุวกาชาด 15000</t>
        </r>
      </text>
    </comment>
    <comment ref="AC23" authorId="1" shapeId="0" xr:uid="{9C69FFE9-52F7-4B4F-9D2E-C17A6E899DD6}">
      <text>
        <r>
          <rPr>
            <b/>
            <sz val="9"/>
            <color indexed="81"/>
            <rFont val="Tahoma"/>
            <family val="2"/>
          </rPr>
          <t>ครูเฉลิมชนม์ ขอจัดกิจกรรมเข้าค่ายยุวกาชาด</t>
        </r>
      </text>
    </comment>
    <comment ref="AD23" authorId="1" shapeId="0" xr:uid="{E5695D4C-1358-47C6-8835-031318AE6CAB}">
      <text>
        <r>
          <rPr>
            <b/>
            <sz val="9"/>
            <color indexed="81"/>
            <rFont val="Tahoma"/>
            <family val="2"/>
          </rPr>
          <t>ครูณัฐพงษ์ จัดกิจกรรมเข้าค่ายลูกเสือ เนตรนารี งบ 65000 บาท</t>
        </r>
      </text>
    </comment>
    <comment ref="AE23" authorId="1" shapeId="0" xr:uid="{A69815D2-9C8D-4CF0-B6B8-12A4AB4457DC}">
      <text>
        <r>
          <rPr>
            <b/>
            <sz val="9"/>
            <color indexed="81"/>
            <rFont val="Tahoma"/>
            <family val="2"/>
          </rPr>
          <t>เลขที่ 51/2566 ครูเฉลิมชนม์ ขอจัดกิจกรรมเข้าค่ายยุวกาชาด ริบบิ้น ผ้าก๊อต เชือก งบ 1480 บาท</t>
        </r>
      </text>
    </comment>
    <comment ref="AF23" authorId="1" shapeId="0" xr:uid="{66C22CEB-A20E-4277-9DF0-B410A8DC1406}">
      <text>
        <r>
          <rPr>
            <b/>
            <sz val="9"/>
            <color indexed="81"/>
            <rFont val="Tahoma"/>
            <family val="2"/>
          </rPr>
          <t>เลขที่ 50/2566 ครูเฉลิมชนม์ ขอจัดกิจกรรมเข้าค่ายยุวกาชาด กระดาษ กรรไกร มีดคัตเตอร์ งบ 2018 บาท</t>
        </r>
      </text>
    </comment>
    <comment ref="AG23" authorId="1" shapeId="0" xr:uid="{09D66872-CA48-4AAB-964C-AB22BC79FEA2}">
      <text>
        <r>
          <rPr>
            <b/>
            <sz val="9"/>
            <color indexed="81"/>
            <rFont val="Tahoma"/>
            <family val="2"/>
          </rPr>
          <t>เลขที่ 53.1/2566 ณัฐพงษ์ จัดกิจกรรมเข้าค่ายลูดเสือ ค่าเหมารถรับจ้างไม่ประจำทาง 15 คัน งบ 25500 บาท</t>
        </r>
      </text>
    </comment>
    <comment ref="AC25" authorId="1" shapeId="0" xr:uid="{0838AC71-4C32-47F1-8230-E56E89B12DB6}">
      <text>
        <r>
          <rPr>
            <b/>
            <sz val="9"/>
            <color indexed="81"/>
            <rFont val="Tahoma"/>
            <family val="2"/>
          </rPr>
          <t>เลขที่ 68/2566 ครูสุรพงษ์ ขอจัดกิจกรรมในการศึกษาดูงาน อ.แม่ริม เบิกงบ 3600 บาท</t>
        </r>
      </text>
    </comment>
    <comment ref="AD25" authorId="1" shapeId="0" xr:uid="{ACC60D11-14AE-4D1F-B24F-0F37944246B6}">
      <text>
        <r>
          <rPr>
            <b/>
            <sz val="9"/>
            <color indexed="81"/>
            <rFont val="Tahoma"/>
            <family val="2"/>
          </rPr>
          <t>ครูกานดา ขอจัดกิจกรรมในการศึกษาดูงาน อ.เมือง มช. อ่างเก็บน้ำห้วยตึงเฒ่า งบทั้งหมด 4710 บาท</t>
        </r>
      </text>
    </comment>
    <comment ref="AE25" authorId="1" shapeId="0" xr:uid="{C65DDF73-01B2-4B06-B70B-EB181B10BA77}">
      <text>
        <r>
          <rPr>
            <b/>
            <sz val="9"/>
            <color indexed="81"/>
            <rFont val="Tahoma"/>
            <family val="2"/>
          </rPr>
          <t xml:space="preserve">เลขที่ 64/2566 ครูกมลวรรณ ขอจัดกิจกรรมปัศนศึกษานักเรียนชั้น ม.1 ไป อ.เกาะคา จ.ลำปาง ค่าจ้างหมารถโดยสารไม่ประจำทาง งบ 7000 บาท </t>
        </r>
      </text>
    </comment>
    <comment ref="AF25" authorId="1" shapeId="0" xr:uid="{0729A917-BBCF-4094-BD56-B73B376346A7}">
      <text>
        <r>
          <rPr>
            <b/>
            <sz val="9"/>
            <color indexed="81"/>
            <rFont val="Tahoma"/>
            <family val="2"/>
          </rPr>
          <t>เลขที่ 63/2566 ครูเกรียงศักดิ์ จัดกิจกรรมไปทัศนศึกษานักเรียนชั้น ม.3 ม.6 ไป อ.สันกำแพง จ.เชียงใหม่ ค่าบัตรเข้าสวนน้ำ งบ 23000 บาท</t>
        </r>
      </text>
    </comment>
    <comment ref="AG25" authorId="1" shapeId="0" xr:uid="{8B4D2C50-DE5F-45C6-A0AB-FA03218D75A2}">
      <text>
        <r>
          <rPr>
            <b/>
            <sz val="9"/>
            <color indexed="81"/>
            <rFont val="Tahoma"/>
            <family val="2"/>
          </rPr>
          <t>เลขที่ 70/2566 ครูปฐวี ขอจัดกิจกรรมไปทัศนศึกษานักเรียนชั้น ม.5/2 ไปสวนสัตว์เชียงใหม่ อ่างแก้ว เซ็นรัลเฟสติวัล ค่าเหมารถโดยสารไม่ประจำทาง งบ 3600 บาท</t>
        </r>
      </text>
    </comment>
    <comment ref="AH25" authorId="1" shapeId="0" xr:uid="{965FC6FE-7653-43EF-9C96-B2189454C258}">
      <text>
        <r>
          <rPr>
            <b/>
            <sz val="9"/>
            <color indexed="81"/>
            <rFont val="Tahoma"/>
            <family val="2"/>
          </rPr>
          <t>เลขที่ 66/2566 ครูณัฐพงษ์ ขอจัดกิจกรรมไปทัศนศึกษานักเรียนชั้น ม.4/2 ไปดอยขะม้อ เดอะซัน ลำพูน ค่าเข้าสวนน้ำ งบ 1260 บาท</t>
        </r>
      </text>
    </comment>
    <comment ref="AI25" authorId="1" shapeId="0" xr:uid="{A373964A-D763-481E-9E0A-8300D8CA77DB}">
      <text>
        <r>
          <rPr>
            <b/>
            <sz val="9"/>
            <color indexed="81"/>
            <rFont val="Tahoma"/>
            <family val="2"/>
          </rPr>
          <t>เลขที่ 69/2566 ครูลาวัลย์ ขอจัดกิจกรรมไปทัศนศึกษานักเรียนชั้น ม.2 ไปอำเภอเมือง จังหวัดลำพูน จ้างเหมารถโดยสารไม่ประจำทาง งบ 3600 บาท</t>
        </r>
      </text>
    </comment>
    <comment ref="AJ25" authorId="1" shapeId="0" xr:uid="{5EED3A36-41FE-41C8-ADBF-4AEE8419021E}">
      <text>
        <r>
          <rPr>
            <b/>
            <sz val="9"/>
            <color indexed="81"/>
            <rFont val="Tahoma"/>
            <family val="2"/>
          </rPr>
          <t>67/2566 ครูอนุพันธ์ จัดกิจกรรมไปทัศนศึกษานักเรียนชั้น ม.4/1 ไปอำเภอเมือง แจ่มฟ้า จังหวัดลำพูน งบ 2400 บาท</t>
        </r>
      </text>
    </comment>
    <comment ref="AK25" authorId="1" shapeId="0" xr:uid="{549FCC89-CA6D-49C7-A3E6-ED5100788DBB}">
      <text>
        <r>
          <rPr>
            <b/>
            <sz val="9"/>
            <color indexed="81"/>
            <rFont val="Tahoma"/>
            <family val="2"/>
          </rPr>
          <t>เลขที่ 65/2566 ครูณัฐพงษ์ ขอจัดกิจกรรมไปทัศนศึกษานักเรียนชั้น ม.4/2 ไปดอยขะม้อ เดอะซัน ลำพูน ค่ารถรับเหมา งบ 2000 บาท</t>
        </r>
      </text>
    </comment>
    <comment ref="AL25" authorId="1" shapeId="0" xr:uid="{334BD5A2-B0FC-462D-B09C-5649E9D4D3B3}">
      <text>
        <r>
          <rPr>
            <b/>
            <sz val="9"/>
            <color indexed="81"/>
            <rFont val="Tahoma"/>
            <family val="2"/>
          </rPr>
          <t>เลขที่ 62/2566 ครูเกรียงศักดิ์ จัดกิจกรรมไปทัศนศึกษานักเรียนชั้น ม.3 ม.6 ไป อ.สันกำแพง จ.เชียงใหม่ ค่าจ้างเหมารถโดยสารไม่ประจำทาง 10 คัน งบ 12000 บาท</t>
        </r>
      </text>
    </comment>
    <comment ref="AM25" authorId="1" shapeId="0" xr:uid="{CDEF0A28-63F6-4A72-A81E-E50D87B21CE7}">
      <text>
        <r>
          <rPr>
            <b/>
            <sz val="9"/>
            <color indexed="81"/>
            <rFont val="Tahoma"/>
            <family val="2"/>
          </rPr>
          <t>เลขที่ 70/2566 ครูเกรียงศักดิ์ จัดกิจกรรมไปทัศนศึกษานักเรียนชั้น ม.3 ม.6 ไป อ.สันกำแพง จ.เชียงใหม่ ค่าจ้างเหมารถโดยสารไม่ประจำทาง 10 คัน งบ 12000 บาท</t>
        </r>
      </text>
    </comment>
    <comment ref="F29" authorId="4" shapeId="0" xr:uid="{B4B1B0BA-9DC4-436D-95E8-6AC7DDAB8A10}">
      <text>
        <r>
          <rPr>
            <b/>
            <sz val="9"/>
            <color indexed="81"/>
            <rFont val="Tahoma"/>
            <family val="2"/>
          </rPr>
          <t>ครูวิมลพรรณ ของบในการจัดทำแผนรายบุคคล IEP งบ 2295 บาท</t>
        </r>
      </text>
    </comment>
    <comment ref="AC37" authorId="1" shapeId="0" xr:uid="{3B3F5D2D-6D55-486D-9410-0F94891EEDAF}">
      <text>
        <r>
          <rPr>
            <b/>
            <sz val="9"/>
            <color indexed="81"/>
            <rFont val="Tahoma"/>
            <family val="2"/>
          </rPr>
          <t>ครูชุติมาขอเบิกไปศิลปหัตถกรรมน่านค่าไปราชการ งบ 15824 บาท</t>
        </r>
      </text>
    </comment>
    <comment ref="AD37" authorId="1" shapeId="0" xr:uid="{6A5728EF-53DE-4742-96CB-C433C6E28E4E}">
      <text>
        <r>
          <rPr>
            <b/>
            <sz val="9"/>
            <color indexed="81"/>
            <rFont val="Tahoma"/>
            <family val="2"/>
          </rPr>
          <t>ครูชุติมาขอเบิกไปศิลปหัตถกรรมน่านค่าเหมารถตู้เดินทาง งบ 10400 บาท</t>
        </r>
      </text>
    </comment>
    <comment ref="AC38" authorId="1" shapeId="0" xr:uid="{CF22888D-5420-4C69-A495-9EA96F207FD3}">
      <text>
        <r>
          <rPr>
            <b/>
            <sz val="9"/>
            <color indexed="81"/>
            <rFont val="Tahoma"/>
            <family val="2"/>
          </rPr>
          <t>เลขที่ 182.1/2566 ครูสุรพงษ์ขอจัดซื้อวัสดุ อุปกรณ์ แข่งทักษะวิชาการระดับเขตฯ งบ 890 บาท</t>
        </r>
      </text>
    </comment>
    <comment ref="AD38" authorId="1" shapeId="0" xr:uid="{BE0027E6-E44F-49A3-B166-45E29DE3670B}">
      <text>
        <r>
          <rPr>
            <b/>
            <sz val="9"/>
            <color indexed="81"/>
            <rFont val="Tahoma"/>
            <family val="2"/>
          </rPr>
          <t>เลขที่ 184.1/2566 ครูรุจิราขอจัดซื้อวัสดุ อุปกรณ์ แข่งทักษะวิชาการระดับเขตฯ สาขาวิชาเคมี งบ 675 บาท</t>
        </r>
      </text>
    </comment>
    <comment ref="AE38" authorId="1" shapeId="0" xr:uid="{78ADD156-6507-4573-96F6-D9697C0C569A}">
      <text>
        <r>
          <rPr>
            <b/>
            <sz val="9"/>
            <color indexed="81"/>
            <rFont val="Tahoma"/>
            <family val="2"/>
          </rPr>
          <t>ครูชุติมา ขอจัดซื้อวัสดุ อุปกรณ์ แข่งทักษะวิชาการระดับเขตฯ สาขาวิชาชีววิทยา งบ 7500 บาท</t>
        </r>
      </text>
    </comment>
    <comment ref="AF38" authorId="1" shapeId="0" xr:uid="{C22955C1-162B-4265-9FB7-71FE19D328EF}">
      <text>
        <r>
          <rPr>
            <b/>
            <sz val="9"/>
            <color indexed="81"/>
            <rFont val="Tahoma"/>
            <family val="2"/>
          </rPr>
          <t xml:space="preserve">เลขที่ 180/2566 ครูวิโรจน์ ขอเบิกงบแข่งมารยาทไทย งบ 5000 บาท
</t>
        </r>
      </text>
    </comment>
    <comment ref="AG38" authorId="1" shapeId="0" xr:uid="{4B86EA45-6CDD-4531-90FF-76A89DA2A1DB}">
      <text>
        <r>
          <rPr>
            <b/>
            <sz val="9"/>
            <color indexed="81"/>
            <rFont val="Tahoma"/>
            <family val="2"/>
          </rPr>
          <t>เลขที่ 165.1/2566 ครูเฉลิมชนม์ของบซื้อวัสดุ อุปกรณ์สำหรับการแข่งขันทักษะคณิตศาสตร์ งบ 520 บาท</t>
        </r>
      </text>
    </comment>
    <comment ref="AH38" authorId="5" shapeId="0" xr:uid="{23EFCA52-997A-4380-9194-8B8B59DC1CE0}">
      <text>
        <r>
          <rPr>
            <b/>
            <sz val="9"/>
            <color indexed="81"/>
            <rFont val="Tahoma"/>
            <family val="2"/>
          </rPr>
          <t>เลขที่ 183/2566 ครูณัฐเศรษ ของบในการซื้อของแข่งขันทักษะวิชาการ งบ 1750 บาท</t>
        </r>
      </text>
    </comment>
    <comment ref="AI38" authorId="5" shapeId="0" xr:uid="{0082B1DD-157E-4512-B433-2BF1F2156B0A}">
      <text>
        <r>
          <rPr>
            <b/>
            <sz val="9"/>
            <color indexed="81"/>
            <rFont val="Tahoma"/>
            <family val="2"/>
          </rPr>
          <t>ครูเกรียงศักดิ์ขอซื้อวัสดุฝึกซ้อมแข่งทักษะวิชาการ คอมพิวเตอร์ งบ 290 บาท</t>
        </r>
      </text>
    </comment>
    <comment ref="AJ38" authorId="5" shapeId="0" xr:uid="{18A8466E-3904-4C2D-B4E0-84C2F0EC1CE5}">
      <text>
        <r>
          <rPr>
            <b/>
            <sz val="9"/>
            <color indexed="81"/>
            <rFont val="Tahoma"/>
            <family val="2"/>
          </rPr>
          <t>เลขที่ 187/2566 ครูชัชพล ขอซื้อวัสดุฝึกซ้อมแข่งทักษะวิชาการนาฏศิลป์ งบ 9000 บาท</t>
        </r>
      </text>
    </comment>
    <comment ref="AK38" authorId="5" shapeId="0" xr:uid="{B3A49FDD-65BA-4BD4-AD66-BB9E641BF236}">
      <text>
        <r>
          <rPr>
            <b/>
            <sz val="9"/>
            <color indexed="81"/>
            <rFont val="Tahoma"/>
            <family val="2"/>
          </rPr>
          <t>ครูกานดา ขอซื้อวัสดุฝึกซ้อมแข่งทักษะวิชาการวิชาชีววิทยา หมึกเติม งบ 450 บาท</t>
        </r>
      </text>
    </comment>
    <comment ref="AL38" authorId="5" shapeId="0" xr:uid="{91B5802D-0F34-4C62-BB89-A66E2EDEC555}">
      <text>
        <r>
          <rPr>
            <b/>
            <sz val="9"/>
            <color indexed="81"/>
            <rFont val="Tahoma"/>
            <family val="2"/>
          </rPr>
          <t>ครูชุติมา ขอซื้อวัสดุฝึกซ้อมแข่งทักษะวิชาการวิชาเคมี งบ 8000 บาท</t>
        </r>
      </text>
    </comment>
    <comment ref="AM38" authorId="5" shapeId="0" xr:uid="{504DBD5D-C104-4A81-90DB-8B80C26BE906}">
      <text>
        <r>
          <rPr>
            <b/>
            <sz val="9"/>
            <color indexed="81"/>
            <rFont val="Tahoma"/>
            <family val="2"/>
          </rPr>
          <t>เลขที่ 179/2566 ครูอนุพันธ์ ของบซื้อวัสดุ อุปกรณ์ แข่งขันทักษะสาระศิลปะ งบ 2980 บาท</t>
        </r>
      </text>
    </comment>
    <comment ref="AN38" authorId="1" shapeId="0" xr:uid="{024BEF5D-9B45-42C2-B3B6-B5E96FCD9950}">
      <text>
        <r>
          <rPr>
            <b/>
            <sz val="9"/>
            <color indexed="81"/>
            <rFont val="Tahoma"/>
            <family val="2"/>
          </rPr>
          <t>เลขที่ 184/2566 ครูไกรสร ของบในการจัดซื้อของเพื่อจัดแข่งขันทักษะวิชาการ คอมพิวเตอร์ งบ 1440 บาท</t>
        </r>
      </text>
    </comment>
    <comment ref="AO38" authorId="1" shapeId="0" xr:uid="{6C815CB9-A4A6-411F-94F8-05DF755F8D3E}">
      <text>
        <r>
          <rPr>
            <b/>
            <sz val="9"/>
            <color indexed="81"/>
            <rFont val="Tahoma"/>
            <family val="2"/>
          </rPr>
          <t>เลขที่ 165.2/2566 ครูเฉลิมชนม์ของบซื้อวัสดุ อุปกรณ์สำหรับการแข่งขันทักษะคณิตศาสตร์ งบ 84 บาท</t>
        </r>
      </text>
    </comment>
    <comment ref="AP38" authorId="5" shapeId="0" xr:uid="{C8DB924F-8D8C-4EE0-9297-FBC3A45FE8A7}">
      <text>
        <r>
          <rPr>
            <b/>
            <sz val="9"/>
            <color indexed="81"/>
            <rFont val="Tahoma"/>
            <family val="2"/>
          </rPr>
          <t>เลขที่ 177/2566 ครูกานดา ขอซื้อวัสดุฝึกซ้อมแข่งทักษะวิชาการวิชาชีววิทยา แฟ้ม ปากกาเน้นข้อความ งบ 288 บาท</t>
        </r>
      </text>
    </comment>
    <comment ref="AQ38" authorId="1" shapeId="0" xr:uid="{217FD0F5-31E5-417A-BD78-854C7D31F918}">
      <text>
        <r>
          <rPr>
            <b/>
            <sz val="9"/>
            <color indexed="81"/>
            <rFont val="Tahoma"/>
            <family val="2"/>
          </rPr>
          <t>ครูไกรสร ของบในการจัดซื้อวัสดุอุปกร์แข่งทักษะวิชาการระดับเขตพื้นที่ งบ 1440 บาท</t>
        </r>
      </text>
    </comment>
    <comment ref="AR38" authorId="1" shapeId="0" xr:uid="{87A4B9B3-F965-42CD-87B4-9AF6E164E526}">
      <text>
        <r>
          <rPr>
            <b/>
            <sz val="9"/>
            <color indexed="81"/>
            <rFont val="Tahoma"/>
            <family val="2"/>
          </rPr>
          <t>ครูสุรพงษ์ขอจัดซื้อวัสดุ อุปกรณ์ แข่งทักษะวิชาการระดับเขตฯ flash drive งบ 160 บาท</t>
        </r>
      </text>
    </comment>
    <comment ref="AS38" authorId="1" shapeId="0" xr:uid="{F9B71CFE-4BCE-4FE0-B3C9-41FDA8542F40}">
      <text>
        <r>
          <rPr>
            <b/>
            <sz val="9"/>
            <color indexed="81"/>
            <rFont val="Tahoma"/>
            <family val="2"/>
          </rPr>
          <t>เลขที่ 168.1/2566 ครูรุจิรา ขอจัดซื้อวัสดุ อุปกรณ์ แข่งทักษะวิชาการระดับเขตฯ วิชาเคมี งบ 209 บาท</t>
        </r>
      </text>
    </comment>
    <comment ref="AT38" authorId="1" shapeId="0" xr:uid="{CB1493A0-2B99-4951-A5B9-CEE0A0F88A4F}">
      <text>
        <r>
          <rPr>
            <b/>
            <sz val="9"/>
            <color indexed="81"/>
            <rFont val="Tahoma"/>
            <family val="2"/>
          </rPr>
          <t>เลขที่ 172.1/2566 ครูรุจิรา ขอจัดซื้อวัสดุ อุปกรณ์ แข่งทักษะวิชาการระดับเขตฯ USB RC TORCHLIGHT WD-346 งบ 99 บาท</t>
        </r>
      </text>
    </comment>
    <comment ref="AU38" authorId="1" shapeId="0" xr:uid="{4144D863-5010-4B1C-A58C-CE49F3BBA0A3}">
      <text>
        <r>
          <rPr>
            <b/>
            <sz val="9"/>
            <color indexed="81"/>
            <rFont val="Tahoma"/>
            <family val="2"/>
          </rPr>
          <t>เลขที่ 184.2/2566 ครูรุจิรา ขอจัดซื้อวัสดุ อุปกรณ์ แข่งทักษะวิชาการระดับเขตฯ โฟมอัด งบ 600 บาท</t>
        </r>
      </text>
    </comment>
    <comment ref="F40" authorId="1" shapeId="0" xr:uid="{FA29B2D0-8529-4FB6-98D5-E117031F51D5}">
      <text>
        <r>
          <rPr>
            <b/>
            <sz val="9"/>
            <color indexed="81"/>
            <rFont val="Tahoma"/>
            <family val="2"/>
          </rPr>
          <t>ครูเกรียงศักดิ์ ขอจัดซื่อวัสดุอุปกรณ์ งานเทคโนโลยีเพื่อการจัดการเรียนรู้ งบ 2983 บาท</t>
        </r>
      </text>
    </comment>
    <comment ref="BB42" authorId="1" shapeId="0" xr:uid="{E4FFF57E-A835-4502-8BB0-672ECCF2CE53}">
      <text>
        <r>
          <rPr>
            <b/>
            <sz val="9"/>
            <color indexed="81"/>
            <rFont val="Tahoma"/>
            <family val="2"/>
          </rPr>
          <t>จากงบผ้าป่า</t>
        </r>
      </text>
    </comment>
    <comment ref="F45" authorId="1" shapeId="0" xr:uid="{D0CB6F63-DE23-4D92-8007-E7902FE937FE}">
      <text>
        <r>
          <rPr>
            <b/>
            <sz val="9"/>
            <color indexed="81"/>
            <rFont val="Tahoma"/>
            <family val="2"/>
          </rPr>
          <t>ครูณัฐเศรษฐ ของบในการจัดทำรูปเล่มหลักสูตรสถานศึกษาและประเมินหลักสูตร งบ 3000 บาท</t>
        </r>
      </text>
    </comment>
    <comment ref="AC51" authorId="2" shapeId="0" xr:uid="{0A33FC38-81B0-45F6-942B-35C44FC0BC2F}">
      <text>
        <r>
          <rPr>
            <b/>
            <sz val="9"/>
            <color indexed="81"/>
            <rFont val="Tahoma"/>
            <family val="2"/>
          </rPr>
          <t>ครูสมชายจัดกีฬาสีประเพณ๊ฯ ปีการศึกษา 2565</t>
        </r>
      </text>
    </comment>
    <comment ref="AD51" authorId="2" shapeId="0" xr:uid="{2FEBB463-DC08-4FE4-829A-DA95329A4340}">
      <text>
        <r>
          <rPr>
            <b/>
            <sz val="9"/>
            <color indexed="81"/>
            <rFont val="Tahoma"/>
            <family val="2"/>
          </rPr>
          <t xml:space="preserve">เลขที่ 2/2566 ครูสมชายจัดกีฬาสีประเพณ๊ฯ ซื้อปูนขาว สีน้ำมัน แปรงทาสี น้ำมันสน ปีการศึกษา 2565 </t>
        </r>
      </text>
    </comment>
    <comment ref="AE51" authorId="2" shapeId="0" xr:uid="{57F6E9AA-0A88-4C74-8D28-A5CF879FBCE7}">
      <text>
        <r>
          <rPr>
            <b/>
            <sz val="9"/>
            <color indexed="81"/>
            <rFont val="Tahoma"/>
            <family val="2"/>
          </rPr>
          <t xml:space="preserve">เลขที่ 3/2566 ครูสมชายจัดกีฬาสีประเพณ๊ฯ ซื้อกระดาษ ปากกาเจล ขนม เสื้อกีฬาชาย เสื้อกีฬา </t>
        </r>
      </text>
    </comment>
    <comment ref="AF51" authorId="2" shapeId="0" xr:uid="{E53A350B-1BEB-461F-B2E4-83C589F487D5}">
      <text>
        <r>
          <rPr>
            <b/>
            <sz val="9"/>
            <color indexed="81"/>
            <rFont val="Tahoma"/>
            <family val="2"/>
          </rPr>
          <t>เลขที่ 3.1/2566 ครูสมชายจัดกีฬาสีประเพณ๊ฯ ทำป้ายไวนิลการแข่งขันกีฬาสี</t>
        </r>
      </text>
    </comment>
    <comment ref="AG51" authorId="2" shapeId="0" xr:uid="{B2ABBF4F-98DB-4F7C-8AA9-B8EE9CC0B040}">
      <text>
        <r>
          <rPr>
            <b/>
            <sz val="9"/>
            <color indexed="81"/>
            <rFont val="Tahoma"/>
            <family val="2"/>
          </rPr>
          <t>เลขที่ 21/2566 ครูสมชายจัดกีฬาสีประเพณ๊ฯ ทำป้ายไวนิลการแข่งขันกีฬาสี กระดาษ double a งบ 369 บาท</t>
        </r>
      </text>
    </comment>
    <comment ref="AC52" authorId="1" shapeId="0" xr:uid="{A62F7181-F80C-4AB3-8585-05A26AD68B7D}">
      <text>
        <r>
          <rPr>
            <b/>
            <sz val="9"/>
            <color indexed="81"/>
            <rFont val="Tahoma"/>
            <family val="2"/>
          </rPr>
          <t>ครูสมชาย ของบในการนำนักเรียนไปแข่งขันกีฬา ระดบภาคเหนือ ครั้งที่ 38 จังหวัดพิจิตร</t>
        </r>
      </text>
    </comment>
    <comment ref="AC53" authorId="1" shapeId="0" xr:uid="{2DD83D90-AA89-431A-819C-47136331A67F}">
      <text>
        <r>
          <rPr>
            <b/>
            <sz val="9"/>
            <color indexed="81"/>
            <rFont val="Tahoma"/>
            <family val="2"/>
          </rPr>
          <t>เลขที่ 40/2566 ครูสมชาย ของบในการนำนักเรียนไปแข่งขันกีฬาฟุตซอลนักเรียนมหาวิทยาลัยธนบุรี - วิทยาลัยเทคโนโลยีภาคเหนือ ครั้งที่ 11 ค่าวัสดุ อุปกรณ์ งบ 1000 บาท</t>
        </r>
      </text>
    </comment>
    <comment ref="AC54" authorId="1" shapeId="0" xr:uid="{D64CF42A-C73E-4BEF-99FE-0612AD4FCBF9}">
      <text>
        <r>
          <rPr>
            <b/>
            <sz val="9"/>
            <color indexed="81"/>
            <rFont val="Tahoma"/>
            <family val="2"/>
          </rPr>
          <t xml:space="preserve">ครูสมชาย ของบในการนำนักเรียนไปแข่งขันกีฬาฟุตซอลนักเรียนมหาวิทยาลัยธนบุรี - วิทยาลัยเทคโนโลยีภาคเหนือ ครั้งที่ 11 </t>
        </r>
      </text>
    </comment>
    <comment ref="F60" authorId="1" shapeId="0" xr:uid="{5CF62907-70DD-44E3-AD1E-08CA95537848}">
      <text>
        <r>
          <rPr>
            <b/>
            <sz val="9"/>
            <color indexed="81"/>
            <rFont val="Tahoma"/>
            <family val="2"/>
          </rPr>
          <t>เลขที่ 29/2566 ครูสมชาย ของบในการจัดซื้อวัสดุ อุปกรณ์กลุ่มสาระสุขศึกษาฯ ตาข่ายฟุตบอล งบ 1800 บาท</t>
        </r>
      </text>
    </comment>
    <comment ref="G60" authorId="1" shapeId="0" xr:uid="{18B47642-85C4-4A11-82A7-A85CDA9CE5F0}">
      <text>
        <r>
          <rPr>
            <b/>
            <sz val="9"/>
            <color indexed="81"/>
            <rFont val="Tahoma"/>
            <family val="2"/>
          </rPr>
          <t>เลขที่ 25/2566 ครูสมชาย ของบในการจัดซื้อวัสดุ อุปกรณ์กลุ่มสาระสุขศึกษาฯ ตลับหมึกเครื่องพิมพ์ งบ 1090 บาท</t>
        </r>
      </text>
    </comment>
    <comment ref="H60" authorId="1" shapeId="0" xr:uid="{FC5C1B8A-3ABF-4229-89BB-ECCEFF268907}">
      <text>
        <r>
          <rPr>
            <b/>
            <sz val="9"/>
            <color indexed="81"/>
            <rFont val="Tahoma"/>
            <family val="2"/>
          </rPr>
          <t xml:space="preserve">ครูสมชาย ของบในการจัดซื้อวัสดุ อุปกรณ์กลุ่มสาระสุขศึกษาฯ ลูกตระก้อ ลูกฟุตซอล ลูกวอลเล่ย์บอล </t>
        </r>
      </text>
    </comment>
    <comment ref="I60" authorId="1" shapeId="0" xr:uid="{BAABABE8-AF70-4BED-B196-3F36B624324F}">
      <text>
        <r>
          <rPr>
            <b/>
            <sz val="9"/>
            <color indexed="81"/>
            <rFont val="Tahoma"/>
            <family val="2"/>
          </rPr>
          <t>เลขที่ 109/2566 ครูสมชายขอจัดซื้อวัสดุ อุปกณ์ในการพัฒนาการเรียนรู้กลุ่มสาระสุขศึกษาฯ เปลี่ยนตลับหมึกสีดำ งบ 1090 บาท</t>
        </r>
      </text>
    </comment>
    <comment ref="J60" authorId="1" shapeId="0" xr:uid="{6351ADE4-ABFF-4BEF-A9A9-43D457149B3D}">
      <text>
        <r>
          <rPr>
            <b/>
            <sz val="9"/>
            <color indexed="81"/>
            <rFont val="Tahoma"/>
            <family val="2"/>
          </rPr>
          <t>g]-muj 147/2566 ครูสมชาย ของบในการจัดซื้อวัสดุ อุปกรณ์กลุ่มสาระสุขศึกษาฯ ลูกบาสฯ ตาข่าย เทปกาวย่น งบ  1069 บาท</t>
        </r>
      </text>
    </comment>
    <comment ref="F63" authorId="6" shapeId="0" xr:uid="{777ADBA2-53B4-42DF-B281-E63DBACC31EE}">
      <text>
        <r>
          <rPr>
            <b/>
            <sz val="9"/>
            <color indexed="81"/>
            <rFont val="Tahoma"/>
            <family val="2"/>
          </rPr>
          <t>คเฉลิมชนม์ ขอจัดซื้อวัสดุ อุปกรณ์ สาระคณิตศาสตร์ งบ 2000 บาท</t>
        </r>
      </text>
    </comment>
    <comment ref="F65" authorId="6" shapeId="0" xr:uid="{3B55ED21-CB0B-4656-BDFE-010177104B2E}">
      <text>
        <r>
          <rPr>
            <b/>
            <sz val="9"/>
            <color indexed="81"/>
            <rFont val="Tahoma"/>
            <family val="2"/>
          </rPr>
          <t>คเฉลิมชนม์ ขอจัดซื้อวัสดุ อุปกรณ์ สาระคณิตศาสตร์ งบ 8000 บาท</t>
        </r>
      </text>
    </comment>
    <comment ref="E68" authorId="1" shapeId="0" xr:uid="{E0183734-D8C0-4C0E-9CA5-7F4C384D5D5D}">
      <text>
        <r>
          <rPr>
            <b/>
            <sz val="9"/>
            <color indexed="81"/>
            <rFont val="Tahoma"/>
            <family val="2"/>
          </rPr>
          <t>1. พัฒนาการจัดการเรียนรู้ด้านวิทยาศาสตร์และเทคโนโลยี (จำนวน 7 สาขาวิชาๆ ละ 5,000 บาท) 
1. ชีววิทยา
2. เคมี
3. วิทย์ทั่วไป
4. ฟิสิกส์
5. คอมพิวเตอร์
6. คอมพิวเตอร์
7. คอมพิวเตอร์</t>
        </r>
      </text>
    </comment>
    <comment ref="F68" authorId="1" shapeId="0" xr:uid="{49F31CEA-9695-4AF1-88B0-241FA692B436}">
      <text>
        <r>
          <rPr>
            <b/>
            <sz val="9"/>
            <color indexed="81"/>
            <rFont val="Tahoma"/>
            <family val="2"/>
          </rPr>
          <t>เลขที่ 71/2566 ครูกานดา ขอจัดซื้อวัสดุ อุปกรณ์ การเรียนการสอนสาขาวิชาชีววิทยา ชุดเครื่องมือผ่าตัด ใบมีด งบ 1059 บาท</t>
        </r>
      </text>
    </comment>
    <comment ref="G68" authorId="1" shapeId="0" xr:uid="{6EBA8FBC-CDFE-47B9-AA32-F1071EA77FDD}">
      <text>
        <r>
          <rPr>
            <b/>
            <sz val="9"/>
            <color indexed="81"/>
            <rFont val="Tahoma"/>
            <family val="2"/>
          </rPr>
          <t>เลขที่ 73/2566 ครูรุจิรา ขอจัดซื้อวัสดุ อุปกรณ์ การเรียนการสอนสาขาวิชาคเมี งบ 4250 บาท</t>
        </r>
      </text>
    </comment>
    <comment ref="H68" authorId="1" shapeId="0" xr:uid="{17D3849E-59EC-461A-9E8A-132A9964AD49}">
      <text>
        <r>
          <rPr>
            <b/>
            <sz val="9"/>
            <color indexed="81"/>
            <rFont val="Tahoma"/>
            <family val="2"/>
          </rPr>
          <t>เลขที่ 58/2566 ครูกานดา ขอจัดซื้อวัสดุ อุปกรณ์ การเรียนการสอนสาขาวิชาเคมี กระดาษ A4 งบ 615 บาท</t>
        </r>
      </text>
    </comment>
    <comment ref="I68" authorId="1" shapeId="0" xr:uid="{7089C59D-5F82-40AA-B1FC-A68A5A3B6B76}">
      <text>
        <r>
          <rPr>
            <b/>
            <sz val="9"/>
            <color indexed="81"/>
            <rFont val="Tahoma"/>
            <family val="2"/>
          </rPr>
          <t>แลขที่ 80/2566 ครูชุติมาขอซื้อวัสดุวิชาชีววิทยา กระดาษ สายวัด กาว เทปใส เทปตีนตุ๊กแก งบ 703 บาท</t>
        </r>
      </text>
    </comment>
    <comment ref="J68" authorId="1" shapeId="0" xr:uid="{96E52A02-4273-4278-9F39-31774791D824}">
      <text>
        <r>
          <rPr>
            <b/>
            <sz val="9"/>
            <color indexed="81"/>
            <rFont val="Tahoma"/>
            <family val="2"/>
          </rPr>
          <t>ครูกานดาขอซื้อวัสดุวิชาชีววิทยา ใบมีดโกน ไมครโฟน สายไฟวัดกระแสไฟฟ้า งบ 620 บาท</t>
        </r>
      </text>
    </comment>
    <comment ref="K68" authorId="1" shapeId="0" xr:uid="{0BD3A498-F44F-48C2-8583-7CC2C068B74E}">
      <text>
        <r>
          <rPr>
            <b/>
            <sz val="9"/>
            <color indexed="81"/>
            <rFont val="Tahoma"/>
            <family val="2"/>
          </rPr>
          <t>เลขที่ 81/2566 ครูกานดาขอซื้อวัสดุวิชาชีววิทยา กระดาษ กุญแจ กรรไกร งบ 783 บาท</t>
        </r>
      </text>
    </comment>
    <comment ref="L68" authorId="1" shapeId="0" xr:uid="{2C40547C-8177-4389-A186-3754E7554042}">
      <text>
        <r>
          <rPr>
            <b/>
            <sz val="9"/>
            <color indexed="81"/>
            <rFont val="Tahoma"/>
            <family val="2"/>
          </rPr>
          <t>เลขที่ 140/2566 ครูกานดา ของบในการจัดซื้อวัสดุงานสอนวิทยาศาสตร์ฯชีววิทยา ลำโพง 2.1 งบ 1490 บาท</t>
        </r>
      </text>
    </comment>
    <comment ref="M68" authorId="1" shapeId="0" xr:uid="{CD2E102B-955B-49C9-BAD6-166D9BD14072}">
      <text>
        <r>
          <rPr>
            <b/>
            <sz val="9"/>
            <color indexed="81"/>
            <rFont val="Tahoma"/>
            <family val="2"/>
          </rPr>
          <t>เลขที่ 149/2566 ครูชุติมา ของบในการจัดซื้อวัสดุงานสาระวิทยาศาสตร์ (เคมี) เมทานอล ช้อนตักสาร ใบมีดโกน หลอดทดลอง งบ 578 บาท</t>
        </r>
      </text>
    </comment>
    <comment ref="N68" authorId="1" shapeId="0" xr:uid="{8656C9C8-6FEF-4380-9E2D-5B04B29DDA09}">
      <text>
        <r>
          <rPr>
            <b/>
            <sz val="9"/>
            <color indexed="81"/>
            <rFont val="Tahoma"/>
            <family val="2"/>
          </rPr>
          <t>ครูกมลทิพย์ ของบในการจัดซื้อวัสดุงานสอนวิทยาศาสตร์ฯ ฟิสิกส์ งบ 2000 บาท</t>
        </r>
      </text>
    </comment>
    <comment ref="O68" authorId="1" shapeId="0" xr:uid="{E2BCFBAB-7988-4F7F-A0C2-6C3AAFEE7FC7}">
      <text>
        <r>
          <rPr>
            <b/>
            <sz val="9"/>
            <color indexed="81"/>
            <rFont val="Tahoma"/>
            <family val="2"/>
          </rPr>
          <t>เลขที่ 153/2566 ครูชุติมา ขอจัดซื้อหลอดทดลอง ชีววิทยา งบ 390 บาท</t>
        </r>
      </text>
    </comment>
    <comment ref="P68" authorId="1" shapeId="0" xr:uid="{3DEF7D19-0544-43EC-9736-5FD414AEF23C}">
      <text>
        <r>
          <rPr>
            <b/>
            <sz val="9"/>
            <color indexed="81"/>
            <rFont val="Tahoma"/>
            <family val="2"/>
          </rPr>
          <t>เลขที่ 152/2566 ครูกมลทิพย์ ของงบจัดซื้อวัสดุ อุปกรณ์ การสอนวิชาฟิสิกส์ กระดาษ แม็ก ปากกาไวท์บอร์ด แปลงลบไวท์บอร์ด มีดแกะสลัก งบ 1813 บาท</t>
        </r>
      </text>
    </comment>
    <comment ref="Q68" authorId="1" shapeId="0" xr:uid="{7C356636-E518-4577-AAF6-BBBFFB59C28D}">
      <text>
        <r>
          <rPr>
            <b/>
            <sz val="9"/>
            <color indexed="81"/>
            <rFont val="Tahoma"/>
            <family val="2"/>
          </rPr>
          <t>เลขที่ 141/2566 ครูเกรียงศักดิ์ ของงบจัดซื้อวัสดุ อุปกรณ์ การสอนวิชาคอมพิวเตอร์ เมาส์ และ คีย์บอร์ด งบ 2675 บาท</t>
        </r>
      </text>
    </comment>
    <comment ref="R68" authorId="1" shapeId="0" xr:uid="{FCA502CD-A27B-4C4D-B115-C0FD16B8E7EE}">
      <text>
        <r>
          <rPr>
            <b/>
            <sz val="9"/>
            <color indexed="81"/>
            <rFont val="Tahoma"/>
            <family val="2"/>
          </rPr>
          <t>เลขที่ 168/2566 ครูสุรพงษ์ ของงบจัดซื้อวัสดุ อุปกรณ์ การสอนวิชาคอมพิวเตอร์ spliter หัว rj cat 6 และ แฟลซ์ไดร์ 16 ตัว งบ 1854 บาท</t>
        </r>
      </text>
    </comment>
    <comment ref="S68" authorId="1" shapeId="0" xr:uid="{DFC47E76-505E-488F-8664-FFB98F27BC3B}">
      <text>
        <r>
          <rPr>
            <b/>
            <sz val="9"/>
            <color indexed="81"/>
            <rFont val="Tahoma"/>
            <family val="2"/>
          </rPr>
          <t>เลขที่ 174/2566 ครูสุรพงษ์ ของงบจัดซื้อวัสดุ อุปกรณ์ การสอนวิชาคอมพิวเตอร์ สาย HDMI ยาว 1.8 เมตร งบ 70 บาท</t>
        </r>
      </text>
    </comment>
    <comment ref="T68" authorId="1" shapeId="0" xr:uid="{D07DE3FB-7DEE-4D9B-B95D-4C0570A0C7D8}">
      <text>
        <r>
          <rPr>
            <b/>
            <sz val="9"/>
            <color indexed="81"/>
            <rFont val="Tahoma"/>
            <family val="2"/>
          </rPr>
          <t>เลขที่ 164/2566 ครูรุจิรา  ของงบจัดซื้อวัสดุ อุปกรณ์ การสอนวิชาเคมี สีผสมอาหาร ถุงมือ กรด งบ 1012 บาท</t>
        </r>
      </text>
    </comment>
    <comment ref="U68" authorId="1" shapeId="0" xr:uid="{D12DDB5F-0A85-4B02-A78D-E2D5B9085373}">
      <text>
        <r>
          <rPr>
            <b/>
            <sz val="9"/>
            <color indexed="81"/>
            <rFont val="Tahoma"/>
            <family val="2"/>
          </rPr>
          <t>เลขที่ 195/2566 ครูไกรสรขอจัดซื้อวัสดุอุปกรณ์ การสอนวิชาคอมพิวเตอร์แข่งหุ่นยนต์ งบ 1830 บาท</t>
        </r>
      </text>
    </comment>
    <comment ref="V68" authorId="1" shapeId="0" xr:uid="{27CDE50D-7E12-4884-9480-6329EDCEDAD1}">
      <text>
        <r>
          <rPr>
            <b/>
            <sz val="9"/>
            <color indexed="81"/>
            <rFont val="Tahoma"/>
            <family val="2"/>
          </rPr>
          <t>ครูเกรียงศักดิ์ ขอจัดซื้อวัสดุ อุปกรณ์ งานสาระวิทยาศาสตร์และเทคโนโลยี งบ 2494 บาท</t>
        </r>
      </text>
    </comment>
    <comment ref="W68" authorId="1" shapeId="0" xr:uid="{ECB1C6C8-6B30-467B-AE04-2F0C475AB1AA}">
      <text>
        <r>
          <rPr>
            <b/>
            <sz val="9"/>
            <color indexed="81"/>
            <rFont val="Tahoma"/>
            <family val="2"/>
          </rPr>
          <t>เลขที่ 186/2566 ครูรุจิรา  ของงบจัดซื้อวัสดุ อุปกรณ์ การสอนวิชาฟิสิกส์ ตรายาง งบ 138 บาท</t>
        </r>
      </text>
    </comment>
    <comment ref="X68" authorId="6" shapeId="0" xr:uid="{FCDD2DD5-ACDB-46B1-A23F-56646F3D669B}">
      <text>
        <r>
          <rPr>
            <b/>
            <sz val="9"/>
            <color indexed="81"/>
            <rFont val="Tahoma"/>
            <family val="2"/>
          </rPr>
          <t>ครูชุติมา ขอจัดซื้อวัสดุ อุปกรณ์ การสอนรายวิชาเคมี งบ 1965 บาท</t>
        </r>
      </text>
    </comment>
    <comment ref="Y68" authorId="6" shapeId="0" xr:uid="{0F738598-B6A8-4F87-9145-711251FB15E4}">
      <text>
        <r>
          <rPr>
            <b/>
            <sz val="9"/>
            <color indexed="81"/>
            <rFont val="Tahoma"/>
            <family val="2"/>
          </rPr>
          <t>ครูชุติมา ขอจัดซื้อวัสดุ อุปกรณ์ การสอนรายวิชาเคมี งบ 960 บาท</t>
        </r>
      </text>
    </comment>
    <comment ref="E69" authorId="1" shapeId="0" xr:uid="{978B5D1E-9183-4AEC-9BC0-406CABAC582C}">
      <text>
        <r>
          <rPr>
            <b/>
            <sz val="9"/>
            <color indexed="81"/>
            <rFont val="Tahoma"/>
            <family val="2"/>
          </rPr>
          <t>รวมค่าย้ายแอร์คอนดิชั่นแล้ว 5000 บาท</t>
        </r>
      </text>
    </comment>
    <comment ref="F69" authorId="1" shapeId="0" xr:uid="{6A39212C-E5C4-4BB1-8A78-B00C2384E724}">
      <text>
        <r>
          <rPr>
            <b/>
            <sz val="9"/>
            <color indexed="81"/>
            <rFont val="Tahoma"/>
            <family val="2"/>
          </rPr>
          <t>เลขที่ 78/2566 ครูสุรพงษ์ ขอจัดทำการรื้อ ติดตั้ง แอร์คอนิชั่น ห้องคอมพิวเตอร์ อาคาร 1 จำนวน 1 เครื่อง งบ 5000 บาท</t>
        </r>
      </text>
    </comment>
    <comment ref="F70" authorId="1" shapeId="0" xr:uid="{1A4EF15B-37F8-4E3B-BC24-4C7BD9B544B9}">
      <text>
        <r>
          <rPr>
            <b/>
            <sz val="9"/>
            <color indexed="81"/>
            <rFont val="Tahoma"/>
            <family val="2"/>
          </rPr>
          <t>ครูสุรพงษ์ ขอจัดงานสัปดาห์วันวิทยาศาสตร์ งบ 8152 บาท</t>
        </r>
      </text>
    </comment>
    <comment ref="F73" authorId="1" shapeId="0" xr:uid="{9C98C3C8-E87E-4EC0-9586-66BF41B3FA26}">
      <text>
        <r>
          <rPr>
            <b/>
            <sz val="9"/>
            <color indexed="81"/>
            <rFont val="Tahoma"/>
            <family val="2"/>
          </rPr>
          <t xml:space="preserve">ครูณัฐพงษ์ ขอจัดซื้อสื่อสาระสังคมฯ 4666 บาท
</t>
        </r>
      </text>
    </comment>
    <comment ref="G73" authorId="1" shapeId="0" xr:uid="{BC9D0679-B4B5-45CB-A4E2-E81260563C1F}">
      <text>
        <r>
          <rPr>
            <b/>
            <sz val="9"/>
            <color indexed="81"/>
            <rFont val="Tahoma"/>
            <family val="2"/>
          </rPr>
          <t>ครูณัฐพงษ์ ขอจัดซื้อเครือ่งพิมพ์ สำหรับการใช้งานการจัดการเรียนการสอน งบ 4100 บาท</t>
        </r>
      </text>
    </comment>
    <comment ref="H73" authorId="1" shapeId="0" xr:uid="{1A547ADD-E27D-4A4F-B2FC-1479B7ADC07F}">
      <text>
        <r>
          <rPr>
            <b/>
            <sz val="9"/>
            <color indexed="81"/>
            <rFont val="Tahoma"/>
            <family val="2"/>
          </rPr>
          <t>ครูณัฐพงษ์ ขอจัดซื้อวัสดุ อุปกรณ์ ในการจัดซื้อวัสดุ อุปกรณ์ ในการดำเนินการเรียนการสอน งบ 1227 บาท</t>
        </r>
      </text>
    </comment>
    <comment ref="BC73" authorId="1" shapeId="0" xr:uid="{A0F40A75-11EC-4DE4-8065-BAF629248324}">
      <text>
        <r>
          <rPr>
            <b/>
            <sz val="9"/>
            <color indexed="81"/>
            <rFont val="Tahoma"/>
            <family val="2"/>
          </rPr>
          <t>ครูณัฐพงษ์ ขอจัดซื้อเบาะรองนั่งของพระฯ โดยใช้งบปล่อยปลาศิษย์เก่า</t>
        </r>
      </text>
    </comment>
    <comment ref="F80" authorId="7" shapeId="0" xr:uid="{A5773168-B879-47D6-97A6-2043F195BBA0}">
      <text>
        <r>
          <rPr>
            <b/>
            <sz val="9"/>
            <color indexed="81"/>
            <rFont val="Tahoma"/>
            <family val="2"/>
          </rPr>
          <t>เลขที่ 33/2566 ครูอนุพันธ์ ของบจัดซื้อวัสดุ อุปกรณ์ งานดนตรี สายกีต้าร์ ขลุ่ย สายสัญญาณ งบ 5000 บาท</t>
        </r>
      </text>
    </comment>
    <comment ref="BB80" authorId="1" shapeId="0" xr:uid="{1751E33E-AFD7-4493-A286-5E8452499515}">
      <text>
        <r>
          <rPr>
            <b/>
            <sz val="9"/>
            <color indexed="81"/>
            <rFont val="Tahoma"/>
            <family val="2"/>
          </rPr>
          <t>ได้รับบริจาค งบสมาคมศิษย์เก่า 15000 บาท</t>
        </r>
      </text>
    </comment>
    <comment ref="BC80" authorId="1" shapeId="0" xr:uid="{12748E71-255E-42A9-96E1-680A929338AA}">
      <text>
        <r>
          <rPr>
            <b/>
            <sz val="9"/>
            <color indexed="81"/>
            <rFont val="Tahoma"/>
            <family val="2"/>
          </rPr>
          <t>เลขที่ 126/2566 ครูอนุพันธ์ ของบในการจัดซื้อ จัดซ่อม เครื่องดนตนตรีโดยใช้เงินสมาคมศิษ์เก่ามอบให้ 11300 บาท</t>
        </r>
      </text>
    </comment>
    <comment ref="BD80" authorId="1" shapeId="0" xr:uid="{ECA35202-B29F-4AD5-8923-047474D13385}">
      <text>
        <r>
          <rPr>
            <b/>
            <sz val="9"/>
            <color indexed="81"/>
            <rFont val="Tahoma"/>
            <family val="2"/>
          </rPr>
          <t>เลขที่ 127/2566 ครูอนุพันธ์ ของบในการจัดซื้อ่ง ริบบิ้น งบ 3100 บาท</t>
        </r>
      </text>
    </comment>
    <comment ref="F81" authorId="7" shapeId="0" xr:uid="{DE2FE866-3E8D-4864-A3C1-D4DA87035F2C}">
      <text>
        <r>
          <rPr>
            <b/>
            <sz val="9"/>
            <color indexed="81"/>
            <rFont val="Tahoma"/>
            <family val="2"/>
          </rPr>
          <t>เลขที่ 175/2566 ครูอนุพันธ์ ของบจัดซื้อวัสดุ อุปกรณ์ งานนาฏศิลป์ ซื้อ รัดต้นแขน นางรำ งบ 2000 บาท</t>
        </r>
      </text>
    </comment>
    <comment ref="G81" authorId="7" shapeId="0" xr:uid="{CF75A7DF-B55C-403B-A648-1E5398E87DAB}">
      <text>
        <r>
          <rPr>
            <b/>
            <sz val="9"/>
            <color indexed="81"/>
            <rFont val="Tahoma"/>
            <family val="2"/>
          </rPr>
          <t>เลขที่ 134/2566 ครูอนุพันธ์ ของบจัดซื้อวัสดุ อุปกรณ์ งานนาฏศิลป์ ซื้อ ฉิ่ง 5 คู่ งบ 2000 บาท</t>
        </r>
      </text>
    </comment>
    <comment ref="F83" authorId="7" shapeId="0" xr:uid="{60FA2A3C-C66E-415D-92A1-4D9C9D52D8B9}">
      <text>
        <r>
          <rPr>
            <b/>
            <sz val="9"/>
            <color indexed="81"/>
            <rFont val="Tahoma"/>
            <family val="2"/>
          </rPr>
          <t>ครูคงวิทย์ ขอจัดซื้อ วัสดุ อุปกรณ์ ในการจัดการเรียนการสอนวิชาการงานอาชีพ งบ 1494 บาท</t>
        </r>
      </text>
    </comment>
    <comment ref="F84" authorId="7" shapeId="0" xr:uid="{2E8808DD-973C-48AB-B9EF-2C0E6735AD70}">
      <text>
        <r>
          <rPr>
            <b/>
            <sz val="9"/>
            <color indexed="81"/>
            <rFont val="Tahoma"/>
            <family val="2"/>
          </rPr>
          <t>เลขที่ 181/2566 ครูคงวิทย์ ขอปรับปรุงเรือนเพาะชำ งบ 1950 บาท</t>
        </r>
      </text>
    </comment>
    <comment ref="F86" authorId="1" shapeId="0" xr:uid="{1C63CDB5-85D4-4E88-8866-F0ED5CCBFE51}">
      <text>
        <r>
          <rPr>
            <b/>
            <sz val="9"/>
            <color indexed="81"/>
            <rFont val="Tahoma"/>
            <family val="2"/>
          </rPr>
          <t>ครูลาวัลย์ สาระต่างประเทศขอจัดซื้อรางวัลงานวันคริสตมาส ของรางวัล ขนม งบ 1602 บาท</t>
        </r>
      </text>
    </comment>
    <comment ref="G86" authorId="1" shapeId="0" xr:uid="{346DB8BC-26B0-4A70-B2A6-8F0EC833A454}">
      <text>
        <r>
          <rPr>
            <b/>
            <sz val="9"/>
            <color indexed="81"/>
            <rFont val="Tahoma"/>
            <family val="2"/>
          </rPr>
          <t>ครูลาวัลย์ สาระต่างประเทศขอจัดซื้อรางวัลงานวันคริสตมาส กระดาษแข็ง กระดาษ สายรุ้ง ที่คาดผม สำลีก้อน พลุกระดาษ งบ 1095 บาท</t>
        </r>
      </text>
    </comment>
    <comment ref="H86" authorId="1" shapeId="0" xr:uid="{564F4DD8-A20A-4FD3-9054-DA684DD79E4D}">
      <text>
        <r>
          <rPr>
            <b/>
            <sz val="9"/>
            <color indexed="81"/>
            <rFont val="Tahoma"/>
            <family val="2"/>
          </rPr>
          <t>ครูจุฑามาศ ขอจัดซื้อวัสดุ อุปกรณ์ การจัดการเรียนรู้ สาระภาษาต่างประเทศ งบ 3200 บาท</t>
        </r>
      </text>
    </comment>
    <comment ref="BB87" authorId="1" shapeId="0" xr:uid="{E924AF1B-0981-4DC1-8E2E-1F410FEC4110}">
      <text>
        <r>
          <rPr>
            <b/>
            <sz val="9"/>
            <color indexed="81"/>
            <rFont val="Tahoma"/>
            <family val="2"/>
          </rPr>
          <t>เอาที่ห้องสมุดวิทยพัฒน์</t>
        </r>
      </text>
    </comment>
    <comment ref="BB90" authorId="1" shapeId="0" xr:uid="{526577B6-123D-458C-97F1-16361F991A0D}">
      <text>
        <r>
          <rPr>
            <b/>
            <sz val="9"/>
            <color indexed="81"/>
            <rFont val="Tahoma"/>
            <family val="2"/>
          </rPr>
          <t>ของบจาก อบต.</t>
        </r>
      </text>
    </comment>
    <comment ref="F92" authorId="1" shapeId="0" xr:uid="{309982EE-4D8E-4281-9C0C-F56D89DF153B}">
      <text>
        <r>
          <rPr>
            <b/>
            <sz val="9"/>
            <color indexed="81"/>
            <rFont val="Tahoma"/>
            <family val="2"/>
          </rPr>
          <t>ครูวิมลพรรณ ขอจัดซื้อวัสดุ อุปกรณ์ ในการจัดการเรียนรู้ภาษาจีน งบ 1010 บาท</t>
        </r>
      </text>
    </comment>
    <comment ref="F93" authorId="1" shapeId="0" xr:uid="{F8510D76-822F-441A-8FA8-CE8891BDF7E8}">
      <text>
        <r>
          <rPr>
            <b/>
            <sz val="9"/>
            <color indexed="81"/>
            <rFont val="Tahoma"/>
            <family val="2"/>
          </rPr>
          <t>เลขที่ 122/2566 ครูวิมลพรรณ ขอจัดซื้อวัสดุ อุปกรณ์ ในการจัดการเรียนรู้ภาษาจีน งบ 65 มาเบิกงบ 2566 จำนวน 3878 บาท</t>
        </r>
      </text>
    </comment>
    <comment ref="F95" authorId="1" shapeId="0" xr:uid="{941A712D-70B4-4574-92BA-824112F492D8}">
      <text>
        <r>
          <rPr>
            <b/>
            <sz val="9"/>
            <color indexed="81"/>
            <rFont val="Tahoma"/>
            <family val="2"/>
          </rPr>
          <t xml:space="preserve">ครูชุติมา ขอจัดกิจกรรมเตรียมความพร้อมสอบ Onet ค่าจ้างเหมาอาหาร อาหารว่าง ม.3 </t>
        </r>
      </text>
    </comment>
    <comment ref="G95" authorId="1" shapeId="0" xr:uid="{38B65459-9B59-476A-9E52-36D13BD54C99}">
      <text>
        <r>
          <rPr>
            <b/>
            <sz val="9"/>
            <color indexed="81"/>
            <rFont val="Tahoma"/>
            <family val="2"/>
          </rPr>
          <t xml:space="preserve">ครูชุติมา ขอจัดกิจกรรมเตรียมความพร้อมสอบ Onet ค่าจ้างเหมาอาหาร อาหารว่าง ม.6
</t>
        </r>
      </text>
    </comment>
    <comment ref="H95" authorId="1" shapeId="0" xr:uid="{9B61D332-9434-4399-8CDF-E6E04B97870D}">
      <text>
        <r>
          <rPr>
            <b/>
            <sz val="9"/>
            <color indexed="81"/>
            <rFont val="Tahoma"/>
            <family val="2"/>
          </rPr>
          <t>เลขที่ 189/2566 ครูชุติมา ขอเข้าเล่มเอกสาร best practics เข้าประกวด งบ 100 บาท</t>
        </r>
      </text>
    </comment>
    <comment ref="AC96" authorId="1" shapeId="0" xr:uid="{11C63E2E-FCD7-4755-A071-36E373A210B4}">
      <text>
        <r>
          <rPr>
            <b/>
            <sz val="9"/>
            <color indexed="81"/>
            <rFont val="Tahoma"/>
            <family val="2"/>
          </rPr>
          <t>ครูวิมลพรรณ ขอจัดกิจกรรมค่ายเทพนักคิดพิตโอเน็ต 2565</t>
        </r>
      </text>
    </comment>
    <comment ref="AC98" authorId="1" shapeId="0" xr:uid="{95D481B5-E7BE-483E-9BEE-019F145CB946}">
      <text>
        <r>
          <rPr>
            <b/>
            <sz val="9"/>
            <color indexed="81"/>
            <rFont val="Tahoma"/>
            <family val="2"/>
          </rPr>
          <t xml:space="preserve">ครูชุติมา ขอจัดกิจกรรมนำเสนอ IS ค่าจ้างเหมาทำอาหาร ของรางวัล </t>
        </r>
      </text>
    </comment>
    <comment ref="AD98" authorId="1" shapeId="0" xr:uid="{3A6D8987-DA0D-47D4-8990-0BAE3596342C}">
      <text>
        <r>
          <rPr>
            <b/>
            <sz val="9"/>
            <color indexed="81"/>
            <rFont val="Tahoma"/>
            <family val="2"/>
          </rPr>
          <t xml:space="preserve">ครูชุติมา ขอจัดกิจกรรมนำเสนอ IS ค่าจ้างเหมาทำอาหาร ของรางวัล </t>
        </r>
      </text>
    </comment>
    <comment ref="AE98" authorId="1" shapeId="0" xr:uid="{DB0B5E3C-7154-4A8F-BFDF-6178BFB28B0D}">
      <text>
        <r>
          <rPr>
            <b/>
            <sz val="9"/>
            <color indexed="81"/>
            <rFont val="Tahoma"/>
            <family val="2"/>
          </rPr>
          <t>เลขที่ 56/2566 ครูชุติมา ขอจัดกิจกรรมนำเสนอ IS ค่าวัสดุ อุปกรณ์ การจัดกิจกรรม งบ 979 บาท</t>
        </r>
      </text>
    </comment>
    <comment ref="F120" authorId="1" shapeId="0" xr:uid="{DF08FC2F-A8AC-4A4E-B705-AEB3A19BADBC}">
      <text>
        <r>
          <rPr>
            <b/>
            <sz val="9"/>
            <color indexed="81"/>
            <rFont val="Tahoma"/>
            <family val="2"/>
          </rPr>
          <t>เลขที่ 192/2566 ครูณัฐเศรษฐของบในการซ่อมเครื่องพิมพ์ งบ 300 บาท</t>
        </r>
      </text>
    </comment>
    <comment ref="F122" authorId="1" shapeId="0" xr:uid="{ADA8DBCB-6216-4022-95E0-8D79A6D1198A}">
      <text>
        <r>
          <rPr>
            <b/>
            <sz val="9"/>
            <color indexed="81"/>
            <rFont val="Tahoma"/>
            <family val="2"/>
          </rPr>
          <t>ครูณัฐเศรษฐของบในการจัดกิจกรรมวันสุนทรภู่และวันภาษาไทยแห่งชาติ ค่าเกียรติบัตรและเงอนรางวัล งบ 5000 บาท</t>
        </r>
      </text>
    </comment>
    <comment ref="F126" authorId="1" shapeId="0" xr:uid="{F750A87C-7F44-4BAD-9251-F0DB11FE92B2}">
      <text>
        <r>
          <rPr>
            <b/>
            <sz val="9"/>
            <color indexed="81"/>
            <rFont val="Tahoma"/>
            <family val="2"/>
          </rPr>
          <t>ครูกมลวรรณ ของบในการจัดกิจกรรมห้องสมุด 3 ดี งบ 2000 บาท</t>
        </r>
      </text>
    </comment>
    <comment ref="F128" authorId="1" shapeId="0" xr:uid="{0BAC8B5A-CD76-4BAE-8DD7-271AC18B2679}">
      <text>
        <r>
          <rPr>
            <b/>
            <sz val="9"/>
            <color indexed="81"/>
            <rFont val="Tahoma"/>
            <family val="2"/>
          </rPr>
          <t>ครูกมลวรรณ ของบในการจัดกิจกรรมสัปดาห์ห้องสมุด งบ 4006 บาท</t>
        </r>
      </text>
    </comment>
    <comment ref="F135" authorId="1" shapeId="0" xr:uid="{5DCB4329-8749-4C2C-A850-71BFACCBD2D6}">
      <text>
        <r>
          <rPr>
            <b/>
            <sz val="9"/>
            <color indexed="81"/>
            <rFont val="Tahoma"/>
            <family val="2"/>
          </rPr>
          <t>ครูกานดา ขอจัดกิจกรรมคาราวานแนะแนวการศึกษานักเรียนในเขตพื้นที่การศึกษา</t>
        </r>
      </text>
    </comment>
    <comment ref="G135" authorId="1" shapeId="0" xr:uid="{F6410DC2-3D42-4576-9BA9-126250BD5DA5}">
      <text>
        <r>
          <rPr>
            <b/>
            <sz val="9"/>
            <color indexed="81"/>
            <rFont val="Tahoma"/>
            <family val="2"/>
          </rPr>
          <t>ครูกานดา ขอจัดกิจกรรมคาราวานแนะแนวการศึกษานักเรียนในเขตพื้นที่การศึกษา ของที่ระลึก 2760 บาท</t>
        </r>
      </text>
    </comment>
    <comment ref="H135" authorId="1" shapeId="0" xr:uid="{47A06129-2002-42BB-9C50-460CE8C100C4}">
      <text>
        <r>
          <rPr>
            <b/>
            <sz val="9"/>
            <color indexed="81"/>
            <rFont val="Tahoma"/>
            <family val="2"/>
          </rPr>
          <t>เลขที่ 92/2566 ครูกานดา ของบในการจัดกิจกรรมแนะแนวค่ากระดาษเกียรติบัตร งบ 240 บาท</t>
        </r>
      </text>
    </comment>
    <comment ref="I135" authorId="1" shapeId="0" xr:uid="{44C7208C-008D-4658-8B6D-AAC247A5E708}">
      <text>
        <r>
          <rPr>
            <b/>
            <sz val="9"/>
            <color indexed="81"/>
            <rFont val="Tahoma"/>
            <family val="2"/>
          </rPr>
          <t>เลขที่ 116/2566 งานแนะแนวการศึกษา ขอจัดซื้อวัสดุ อุปกรณ์การทำงาน กระดาษ เทปใส แฟ้มสอด พรม ป้ายอะลูมิเนียม งบ 950 บาท</t>
        </r>
      </text>
    </comment>
    <comment ref="AC136" authorId="1" shapeId="0" xr:uid="{ECEF29B2-676F-4088-B8FD-12F44D30BBA0}">
      <text>
        <r>
          <rPr>
            <b/>
            <sz val="9"/>
            <color indexed="81"/>
            <rFont val="Tahoma"/>
            <family val="2"/>
          </rPr>
          <t>เลขที่ 34/2566 ครูกานดา ขอจัดเลขที่ กิจกรรมแนะแนวการศึกษ่าอ ม.ปลาย จัดซื้อวัสดุ อุปกรณ์ สำนักงานแนะแนว กระดาษ แฟ้มกาว 2 หน้า งบ 997 บาท</t>
        </r>
      </text>
    </comment>
    <comment ref="AC137" authorId="1" shapeId="0" xr:uid="{1FCB30A3-CEDA-4CF6-8E0A-227801F415A6}">
      <text>
        <r>
          <rPr>
            <b/>
            <sz val="9"/>
            <color indexed="81"/>
            <rFont val="Tahoma"/>
            <family val="2"/>
          </rPr>
          <t>เลขที่ 85/2566 ครูกานดา ขอจัดเลขที่ กิจกรรมปัจฉิมนิเทศ ยกย่องเชิดชูเกียรตินักเรียนชั้น ม.3 และ ม.6 ป้ายไวนิลเชิดชูเกียรติ งบ 1000 บาท</t>
        </r>
      </text>
    </comment>
    <comment ref="AD137" authorId="1" shapeId="0" xr:uid="{A8258548-F7B8-4518-A033-794AEC43B4E0}">
      <text>
        <r>
          <rPr>
            <b/>
            <sz val="9"/>
            <color indexed="81"/>
            <rFont val="Tahoma"/>
            <family val="2"/>
          </rPr>
          <t>เลขที่ 89/2566 ครูกานดา ขอจัดเลขที่ กิจกรรมปัจฉิมนิเทศ ยกย่องเชิดชูเกียรตินักเรียนชั้น ม.3 และ ม.6 ทำบายศรี สำหรับนักเรียน งบ 12200 บาท</t>
        </r>
      </text>
    </comment>
    <comment ref="AE137" authorId="1" shapeId="0" xr:uid="{83F80BC0-FADC-4D5B-ADF2-7953F46173AB}">
      <text>
        <r>
          <rPr>
            <b/>
            <sz val="9"/>
            <color indexed="81"/>
            <rFont val="Tahoma"/>
            <family val="2"/>
          </rPr>
          <t>เลขที่ 90/2566 ครูกานดา ขอจัดเลขที่ กิจกรรมปัจฉิมนิเทศ ยกย่องเชิดชูเกียรตินักเรียนชั้น ม.3 และ ม.6 ทำซุ้มขนาดใหญ่ งบ 4800 บาท</t>
        </r>
      </text>
    </comment>
    <comment ref="AF137" authorId="1" shapeId="0" xr:uid="{D43F90DF-F399-42C5-9340-95671D2CC3AC}">
      <text>
        <r>
          <rPr>
            <b/>
            <sz val="9"/>
            <color indexed="81"/>
            <rFont val="Tahoma"/>
            <family val="2"/>
          </rPr>
          <t>เลขที่ 89/2566 ครูกานดา ขอจัดเลขที่ กิจกรรมปัจฉิมนิเทศ ยกย่องเชิดชูเกียรตินักเรียนชั้น ม.3 และ ม.6 ทำบายศรี สำหรับนักเรียน งบ 12200 บาท</t>
        </r>
      </text>
    </comment>
    <comment ref="F138" authorId="0" shapeId="0" xr:uid="{B6765CB4-F815-4951-B192-76E156DCA487}">
      <text>
        <r>
          <rPr>
            <b/>
            <sz val="9"/>
            <color indexed="81"/>
            <rFont val="Tahoma"/>
            <family val="2"/>
          </rPr>
          <t>เลขที่ 32/2566 ขอจ้างทำโปสเตอร์สีขนาดแบบหนา งบ 400 บาท</t>
        </r>
      </text>
    </comment>
    <comment ref="BC138" authorId="1" shapeId="0" xr:uid="{817B1AC1-4543-42B5-861D-1F6CD0C8EA87}">
      <text>
        <r>
          <rPr>
            <b/>
            <sz val="9"/>
            <color indexed="81"/>
            <rFont val="Tahoma"/>
            <family val="2"/>
          </rPr>
          <t>เลขที่ 88/2566 ครูกานดา ขอจัดซื้อคอมพิวเตอร์เพื่อใช้ในงานแนะแนวการศึกษา
ได้งบสนับสนุนเงินทุนกู้ยืมจากธนาคาร งบ 30,000 บาท</t>
        </r>
      </text>
    </comment>
    <comment ref="BD138" authorId="1" shapeId="0" xr:uid="{A86FF871-222A-42DC-BD52-546C1FAB569D}">
      <text>
        <r>
          <rPr>
            <b/>
            <sz val="9"/>
            <color indexed="81"/>
            <rFont val="Tahoma"/>
            <family val="2"/>
          </rPr>
          <t>เลขที่ 146/2566 ครูกานดา ของบในการซื้อวัสดุในการทำงานกองทุนให้กู้ยืมฯ กยศ. กระดาษ ปลั๊กราง คลิปดำ หมึก ฟุตเหล็ก ปากกา งบ 3300 บาท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spidered</author>
    <author>tea1</author>
    <author>Spidered2</author>
    <author>สุรพงษ์</author>
    <author>สุรพงษ์1</author>
    <author>Teacher</author>
  </authors>
  <commentList>
    <comment ref="E2" authorId="0" shapeId="0" xr:uid="{3A9FC535-B7C9-4E21-93E0-D0EC8C717CC2}">
      <text>
        <r>
          <rPr>
            <b/>
            <sz val="9"/>
            <color indexed="81"/>
            <rFont val="Tahoma"/>
            <family val="2"/>
          </rPr>
          <t>ครูคงวิทย์ จัดซื้อแรงขัดห้องน้ำ คีมคีบถ่าน งบ 2030 บาท</t>
        </r>
      </text>
    </comment>
    <comment ref="F2" authorId="1" shapeId="0" xr:uid="{AF65692C-AEB3-44CE-B273-B43532D70294}">
      <text>
        <r>
          <rPr>
            <b/>
            <sz val="9"/>
            <color indexed="81"/>
            <rFont val="Tahoma"/>
            <family val="2"/>
          </rPr>
          <t>ฝ่ายบริหารงานทั่วไป ขอเปลี่ยนแปลงงบประมาณโดยขอใช้งบนี้ซ่อมบำรุงยานพาหนะของโรงเรียน งบ 3440 บาท</t>
        </r>
      </text>
    </comment>
    <comment ref="E3" authorId="2" shapeId="0" xr:uid="{7F1BE705-A30F-4A29-B6C3-EC20E83934FC}">
      <text>
        <r>
          <rPr>
            <b/>
            <sz val="9"/>
            <color indexed="81"/>
            <rFont val="Tahoma"/>
            <family val="2"/>
          </rPr>
          <t>ครูคงวิทย์ ของบในการซื้อวัสดุอุปกรณ์ในการรดน้ำสนามฟุตบอล ท่อและข้อต่อ งบ 211.96 บาท</t>
        </r>
      </text>
    </comment>
    <comment ref="F3" authorId="2" shapeId="0" xr:uid="{EF0FA843-DC85-4C2C-8BDE-96FB9BA948AA}">
      <text>
        <r>
          <rPr>
            <b/>
            <sz val="9"/>
            <color indexed="81"/>
            <rFont val="Tahoma"/>
            <family val="2"/>
          </rPr>
          <t>เลขที่ 123/2566 ครูคงวิทย์ ของบในการจัดซื้อวัสดุ อุปกรณ์ งานภูมิทัศน์สิ่งแวดล้อม ไม้ถูพื้น น้ำมันสน ไม้กวาดดอกหญ้า รองเท้าบูท งบ 9332</t>
        </r>
      </text>
    </comment>
    <comment ref="G3" authorId="2" shapeId="0" xr:uid="{9EA8BF00-3F63-4B10-B13C-F74866A765E1}">
      <text>
        <r>
          <rPr>
            <b/>
            <sz val="9"/>
            <color indexed="81"/>
            <rFont val="Tahoma"/>
            <family val="2"/>
          </rPr>
          <t>ครูคงวิทย์ ของบในการจัดซื้อธง ประดับพระฉายาลักษณ์ ราชินี งบ 280 บาท</t>
        </r>
      </text>
    </comment>
    <comment ref="H3" authorId="2" shapeId="0" xr:uid="{EA7F1EC0-D29A-4063-86C3-CA1FA2EA7D36}">
      <text>
        <r>
          <rPr>
            <b/>
            <sz val="9"/>
            <color indexed="81"/>
            <rFont val="Tahoma"/>
            <family val="2"/>
          </rPr>
          <t>เลขที่ 162/2566 ครูคงวิทย์ ของบในการจัดซื้อวัสดุ อุปกรณ์ งานภูมิทัศน์สิ่งแวดล้อม ถังขยะ งบ 5560 บาท</t>
        </r>
      </text>
    </comment>
    <comment ref="I3" authorId="2" shapeId="0" xr:uid="{3D5EEBBD-5671-42AA-A98C-AC0DCF5CD8E3}">
      <text>
        <r>
          <rPr>
            <b/>
            <sz val="9"/>
            <color indexed="81"/>
            <rFont val="Tahoma"/>
            <family val="2"/>
          </rPr>
          <t xml:space="preserve">เลขที่ 173/2566 ครูคงวิทย์ ของบในการจัดซื้อน้ำยาฆ่าหญ้า งบ 900 บาท
</t>
        </r>
      </text>
    </comment>
    <comment ref="J3" authorId="3" shapeId="0" xr:uid="{5BDCAB43-D776-450F-A937-8B7CA125EEA2}">
      <text>
        <r>
          <rPr>
            <b/>
            <sz val="9"/>
            <color indexed="81"/>
            <rFont val="Tahoma"/>
            <family val="2"/>
          </rPr>
          <t>ครูคงวิทย์ของบในการจัดซื้อใบมีดตัดหญ้า งบ 450 บาท</t>
        </r>
      </text>
    </comment>
    <comment ref="K3" authorId="3" shapeId="0" xr:uid="{CB9DFCC2-617F-4054-8F53-5DF6AAEFBEDF}">
      <text>
        <r>
          <rPr>
            <b/>
            <sz val="9"/>
            <color indexed="81"/>
            <rFont val="Tahoma"/>
            <family val="2"/>
          </rPr>
          <t>ครูคงิทย์ ของบจัดซื้อวัสุ อุปกร์ แผ่นตัดเหล็ก ลวดเชื่อม งบ 300 บาท</t>
        </r>
      </text>
    </comment>
    <comment ref="L3" authorId="2" shapeId="0" xr:uid="{C2319C5A-BE67-4EEF-985A-430C4EBF531E}">
      <text>
        <r>
          <rPr>
            <b/>
            <sz val="9"/>
            <color indexed="81"/>
            <rFont val="Tahoma"/>
            <family val="2"/>
          </rPr>
          <t>ครูคงวิทย์ ขอจัดซื้อล้อเข็น งบ 11200 บาท</t>
        </r>
      </text>
    </comment>
    <comment ref="AC3" authorId="4" shapeId="0" xr:uid="{0012268E-63F4-43CD-872E-625DD318E71F}">
      <text>
        <r>
          <rPr>
            <b/>
            <sz val="9"/>
            <color indexed="81"/>
            <rFont val="Tahoma"/>
            <family val="2"/>
          </rPr>
          <t xml:space="preserve">เลขที่ 61/2566 ครูคงวิทย์ขอซ่อมแซมสะพานเดินเข้าศาลากลางน้ำของโรงเรียน งบผ้าป่า งบ 2685.70 บาท </t>
        </r>
      </text>
    </comment>
    <comment ref="AD3" authorId="2" shapeId="0" xr:uid="{4AD47FFC-9AF3-4CD0-AC5A-3FF7729F69F2}">
      <text>
        <r>
          <rPr>
            <b/>
            <sz val="9"/>
            <color indexed="81"/>
            <rFont val="Tahoma"/>
            <family val="2"/>
          </rPr>
          <t>เลขที่ 94/2566 ครูคงวิทย์ ของบในการปรับปรุงเรือนเพาะชำ งบ 9890 บาท ใช้งบปล่อยปลา</t>
        </r>
      </text>
    </comment>
    <comment ref="AE3" authorId="2" shapeId="0" xr:uid="{BAF04CE3-5F71-4FE6-A733-47462E4883D7}">
      <text>
        <r>
          <rPr>
            <b/>
            <sz val="9"/>
            <color indexed="81"/>
            <rFont val="Tahoma"/>
            <family val="2"/>
          </rPr>
          <t>เลขที่ 95/2566 ครูคงวิทย์ ของบในการปรับปรุงเรือนเพาะชำ ทำท่อระบายน้ำ งบ 1369 บาท ใช้งบปล่อยปลา</t>
        </r>
      </text>
    </comment>
    <comment ref="AF3" authorId="2" shapeId="0" xr:uid="{CD88DEB1-8B0C-4DD2-9FC2-AA71BAC67D00}">
      <text>
        <r>
          <rPr>
            <b/>
            <sz val="9"/>
            <color indexed="81"/>
            <rFont val="Tahoma"/>
            <family val="2"/>
          </rPr>
          <t>เลขที่ 157/2566 ครูคงวิทย์ ของบในการตัดแต่งกิ่งต้นไม้ จ้างเหมา งบ 6000 บาท</t>
        </r>
      </text>
    </comment>
    <comment ref="E4" authorId="2" shapeId="0" xr:uid="{FD66B97E-26D9-4E80-A8E0-C5A27EB1799A}">
      <text>
        <r>
          <rPr>
            <b/>
            <sz val="9"/>
            <color indexed="81"/>
            <rFont val="Tahoma"/>
            <family val="2"/>
          </rPr>
          <t>เลขที่ 10/2566 ครูคงวิทย์ ขอกำจัดสิ่งปฏิกูลในห้องน้ำดูดส้วม งบ 400 บาท</t>
        </r>
      </text>
    </comment>
    <comment ref="F4" authorId="2" shapeId="0" xr:uid="{4F7C80D7-6163-4066-8F9E-C5C9A19A8B1B}">
      <text>
        <r>
          <rPr>
            <b/>
            <sz val="9"/>
            <color indexed="81"/>
            <rFont val="Tahoma"/>
            <family val="2"/>
          </rPr>
          <t>เลขที่ 39/2566 ครูคงวิทย์ ขอกำจัดสิ่งปฏิกูลในห้องสุขาของโรงเรียนน้ำยาฆ่าเชื้อ งบ 2925 บาท</t>
        </r>
      </text>
    </comment>
    <comment ref="G4" authorId="0" shapeId="0" xr:uid="{7A24336A-5EC4-466B-BFCE-F4DB57A4B516}">
      <text>
        <r>
          <rPr>
            <b/>
            <sz val="9"/>
            <color indexed="81"/>
            <rFont val="Tahoma"/>
            <family val="2"/>
          </rPr>
          <t>เลขที่ 47/2566 ครูคงวิทย์ ขอจ้างเหมาดูดส้วม งบ 800 บาท</t>
        </r>
      </text>
    </comment>
    <comment ref="H4" authorId="2" shapeId="0" xr:uid="{01F15360-A917-408D-844F-48899F93598A}">
      <text>
        <r>
          <rPr>
            <b/>
            <sz val="9"/>
            <color indexed="81"/>
            <rFont val="Tahoma"/>
            <family val="2"/>
          </rPr>
          <t>ครูคงวิทย์ ขอจัดซื้อวัสดุ อุปกรณ์สำหรับงานกำจัดสิ่งปฏิกูลห้องสุขาโรงเรียน งบ 3860 บาท</t>
        </r>
      </text>
    </comment>
    <comment ref="E6" authorId="2" shapeId="0" xr:uid="{1640DCDF-DD17-4396-83FB-7A3896DD7EBF}">
      <text>
        <r>
          <rPr>
            <b/>
            <sz val="9"/>
            <color indexed="81"/>
            <rFont val="Tahoma"/>
            <family val="2"/>
          </rPr>
          <t>ครูคงวิทย์ ของบจัดซื้อท่อต่อน้ำเพื่อทำระบายน้ำจากในโรงเรียนไปยังถนน</t>
        </r>
      </text>
    </comment>
    <comment ref="E8" authorId="5" shapeId="0" xr:uid="{A25FB7D4-C881-4C0E-8D0C-7553C774CFBC}">
      <text>
        <r>
          <rPr>
            <b/>
            <sz val="9"/>
            <color indexed="81"/>
            <rFont val="Tahoma"/>
            <family val="2"/>
          </rPr>
          <t>เลขที่ 4/2566 ครูชนินทร์ ของบในการจัดซื้อวัสดุ อุปกรณ์ ซ่อมแซมอาคารสถานที่งานไฟฟ้า งานน้ำประปา สายยยางฯ งบ 5061.10 บาท</t>
        </r>
      </text>
    </comment>
    <comment ref="F8" authorId="5" shapeId="0" xr:uid="{7B780DB8-A976-4D04-8DB3-956736D4CACE}">
      <text>
        <r>
          <rPr>
            <b/>
            <sz val="9"/>
            <color indexed="81"/>
            <rFont val="Tahoma"/>
            <family val="2"/>
          </rPr>
          <t xml:space="preserve">เลขที่ 31/2566 ครูชนินทร์ ของบในการจัดซื้อวัสดุ อุปกรณ์ ซ่อมแซมอาคารสถานที่กระจกอลุมิเนียม งบ 950บาท
</t>
        </r>
      </text>
    </comment>
    <comment ref="G8" authorId="2" shapeId="0" xr:uid="{45FFB06F-3644-4A7C-B0BB-E5266050B666}">
      <text>
        <r>
          <rPr>
            <b/>
            <sz val="9"/>
            <color indexed="81"/>
            <rFont val="Tahoma"/>
            <family val="2"/>
          </rPr>
          <t xml:space="preserve">เลขที่ 114/2566 ครูชนินทร์ ของบในการซื้อวัสดุอุปกรณ์ในการตกแต่งอาคารสถานที่ พิธีการ งบ 1270 บาท </t>
        </r>
      </text>
    </comment>
    <comment ref="H8" authorId="2" shapeId="0" xr:uid="{D7326A2B-0893-433A-84BE-B282D438908B}">
      <text>
        <r>
          <rPr>
            <b/>
            <sz val="9"/>
            <color indexed="81"/>
            <rFont val="Tahoma"/>
            <family val="2"/>
          </rPr>
          <t>เลขที่ 83/2566 ครูชนินทร์ ของบในการ:ซ่อมแอร์คอนดิชั่น ห้อง ผอ. งบ 3500 บาท</t>
        </r>
      </text>
    </comment>
    <comment ref="I8" authorId="4" shapeId="0" xr:uid="{143F82E6-A2B3-4232-A586-4DD7F0BA054D}">
      <text>
        <r>
          <rPr>
            <b/>
            <sz val="9"/>
            <color indexed="81"/>
            <rFont val="Tahoma"/>
            <family val="2"/>
          </rPr>
          <t xml:space="preserve">ครูชนินท์ขอจ้างเหมาซ่อมแซมห้องน้ำห้องส้วมนักเรียน ช่วงปิดเทอม งบ 10400 บาท </t>
        </r>
      </text>
    </comment>
    <comment ref="J8" authorId="4" shapeId="0" xr:uid="{909A8ED0-9258-46C7-9378-3C702D3B830C}">
      <text>
        <r>
          <rPr>
            <b/>
            <sz val="9"/>
            <color indexed="81"/>
            <rFont val="Tahoma"/>
            <family val="2"/>
          </rPr>
          <t xml:space="preserve">ครูชนินท์ขอจ้างเหมาซ่อมแซมระบบไฟฟ้า เบรดเกอร์ คัตเอาท์ งบ 1230 บาท </t>
        </r>
      </text>
    </comment>
    <comment ref="K8" authorId="4" shapeId="0" xr:uid="{C858A3D0-8CC1-459E-96EE-D9C40EBA356B}">
      <text>
        <r>
          <rPr>
            <b/>
            <sz val="9"/>
            <color indexed="81"/>
            <rFont val="Tahoma"/>
            <family val="2"/>
          </rPr>
          <t>เลขที่ 167/2566 ครูชนินท์ขอจ้างเหมาซ่อมแซมระบบแอร์ งบ 5900 บาท</t>
        </r>
      </text>
    </comment>
    <comment ref="L8" authorId="4" shapeId="0" xr:uid="{39B3C7E0-A80B-4944-8344-C9B3AEAEA88D}">
      <text>
        <r>
          <rPr>
            <b/>
            <sz val="9"/>
            <color indexed="81"/>
            <rFont val="Tahoma"/>
            <family val="2"/>
          </rPr>
          <t>ครูนินท์ขอจัดซื้อวัสดุ อุปกรณ์ สำหรับซ่อมแซมประตู และห้องน้ำนักเรียน งบ 4000 บาท</t>
        </r>
      </text>
    </comment>
    <comment ref="AB8" authorId="2" shapeId="0" xr:uid="{E9D1AA55-B105-4578-83F6-40CA35439B2A}">
      <text>
        <r>
          <rPr>
            <b/>
            <sz val="9"/>
            <color indexed="81"/>
            <rFont val="Tahoma"/>
            <family val="2"/>
          </rPr>
          <t>ครูลาวัลย์บริจาคเงิน 2000 บาท+ครูชนินทร์ 1320 บาท</t>
        </r>
      </text>
    </comment>
    <comment ref="AC8" authorId="2" shapeId="0" xr:uid="{8D2E73BD-C5D0-4BA0-82DB-726609EA5519}">
      <text>
        <r>
          <rPr>
            <b/>
            <sz val="9"/>
            <color indexed="81"/>
            <rFont val="Tahoma"/>
            <family val="2"/>
          </rPr>
          <t>เลขที่ 11/2566 ครูลาวัลย์ขอใช้เงินบริจาคซ่อมบ้านพักครู งบ 2000 บาท</t>
        </r>
      </text>
    </comment>
    <comment ref="AD8" authorId="2" shapeId="0" xr:uid="{F9AA36A9-ECC8-4A6A-B63C-9BD21C072DF1}">
      <text>
        <r>
          <rPr>
            <b/>
            <sz val="9"/>
            <color indexed="81"/>
            <rFont val="Tahoma"/>
            <family val="2"/>
          </rPr>
          <t>ครูชนินทร์ ขอใช้เงินบริจาคซ่อมท่อรางระบายน้ำ งบ 1320 บาท</t>
        </r>
      </text>
    </comment>
    <comment ref="AE8" authorId="2" shapeId="0" xr:uid="{A33C1D96-DD0F-4FA2-B903-872534811818}">
      <text>
        <r>
          <rPr>
            <b/>
            <sz val="9"/>
            <color indexed="81"/>
            <rFont val="Tahoma"/>
            <family val="2"/>
          </rPr>
          <t>ครูชนินทร์ ขอใช้เงินบริจาคซ่อมประตูห้องน้ำ งบ 10400 บาท</t>
        </r>
      </text>
    </comment>
    <comment ref="AF8" authorId="2" shapeId="0" xr:uid="{803ADB48-D5B4-4E71-B096-5CCFFFBF44B0}">
      <text>
        <r>
          <rPr>
            <b/>
            <sz val="9"/>
            <color indexed="81"/>
            <rFont val="Tahoma"/>
            <family val="2"/>
          </rPr>
          <t>เลขที่ 158/2566 ครูชนินทร์ ขอใช้เงินบริจาคจ้างรถไถมาดันขยะลงบ่อขยะ งบ 1000 บาท</t>
        </r>
      </text>
    </comment>
    <comment ref="E9" authorId="2" shapeId="0" xr:uid="{574E2A19-0937-4D1C-A827-99822592F38B}">
      <text>
        <r>
          <rPr>
            <b/>
            <sz val="9"/>
            <color indexed="81"/>
            <rFont val="Tahoma"/>
            <family val="2"/>
          </rPr>
          <t>เลขที่ 61.1/2566 ครูชนินทร์ ของบในการจัดซื้อวัสดุ อุปกรณ์ ในการปรับปรุงซ่อมแซมอาคารสถานที่ บิทโก้ บานพับ งบ 1410 บาท</t>
        </r>
      </text>
    </comment>
    <comment ref="F9" authorId="2" shapeId="0" xr:uid="{A59C2ECA-60B0-46C8-A50C-3CFC98A05253}">
      <text>
        <r>
          <rPr>
            <b/>
            <sz val="9"/>
            <color indexed="81"/>
            <rFont val="Tahoma"/>
            <family val="2"/>
          </rPr>
          <t>เลขที่ 115/2566 ครูชนินทร์ ของบในการจัดซ่อมห้องน้ำห้อง้วมนักเรียน เปลี่ยนโถส้วม พร้อมอุปกรณ์ประกอบ งบ 6806 บาท</t>
        </r>
      </text>
    </comment>
    <comment ref="G9" authorId="4" shapeId="0" xr:uid="{69A8D9BD-FF7C-43E4-8F39-AD63E6E0A30A}">
      <text>
        <r>
          <rPr>
            <b/>
            <sz val="9"/>
            <color indexed="81"/>
            <rFont val="Tahoma"/>
            <family val="2"/>
          </rPr>
          <t>ครูชนินท์ขอจัดซื้อพรมสี่เหลี่ยม ขนาด 1.6 * 2 เมตร งบนี้เพิ่มเติมจากงบสมาคมศิษย์เก่า งบ 3120 บาท</t>
        </r>
      </text>
    </comment>
    <comment ref="H9" authorId="3" shapeId="0" xr:uid="{EBC5E107-8F4B-4847-9E0E-74CE6BA028F6}">
      <text>
        <r>
          <rPr>
            <b/>
            <sz val="9"/>
            <color indexed="81"/>
            <rFont val="Tahoma"/>
            <family val="2"/>
          </rPr>
          <t>เลขที่ 194/2566 ครูชนินทร์ขอเปลี่ยนเชือกเสาธง งบ 322 บาท</t>
        </r>
      </text>
    </comment>
    <comment ref="I9" authorId="3" shapeId="0" xr:uid="{7695E6AE-5FAE-4959-B0ED-5F43B6FAF233}">
      <text>
        <r>
          <rPr>
            <b/>
            <sz val="9"/>
            <color indexed="81"/>
            <rFont val="Tahoma"/>
            <family val="2"/>
          </rPr>
          <t>ครูชนินทร์ขอเปลี่ยนก้อกน้ำ กุญแจ ข้อต่อตรง ปลั๊ก งบ 1568 บาท</t>
        </r>
      </text>
    </comment>
    <comment ref="J9" authorId="3" shapeId="0" xr:uid="{EDE665BE-DED6-4E28-A02D-E7DC01998690}">
      <text>
        <r>
          <rPr>
            <b/>
            <sz val="9"/>
            <color indexed="81"/>
            <rFont val="Tahoma"/>
            <family val="2"/>
          </rPr>
          <t>ครูชนินทร์ขอเปลี่ยนก้อกน้ำ กุญแจ ข้อต่อตรง ปลั๊ก งบ 1568 บาท</t>
        </r>
      </text>
    </comment>
    <comment ref="AB9" authorId="4" shapeId="0" xr:uid="{5775551E-C679-4BA0-83A0-705751D99A42}">
      <text>
        <r>
          <rPr>
            <b/>
            <sz val="9"/>
            <color indexed="81"/>
            <rFont val="Tahoma"/>
            <family val="2"/>
          </rPr>
          <t>งบบริจาคจากสมาคมศิษย์เก่าเพื่อจัดซื้อเสื่อและพรม 15000 บาท</t>
        </r>
      </text>
    </comment>
    <comment ref="AC9" authorId="4" shapeId="0" xr:uid="{B8D24494-851C-4289-84D8-F1AB2E71992B}">
      <text>
        <r>
          <rPr>
            <b/>
            <sz val="9"/>
            <color indexed="81"/>
            <rFont val="Tahoma"/>
            <family val="2"/>
          </rPr>
          <t>เลขที่ 144/2566 ครูชนินทร์ ขอเบิกงบบริจาคจากสมาคมศิษย์เก่าเพื่อจัดซื้อเสื่อและพรมงบ  15000 บาท</t>
        </r>
      </text>
    </comment>
    <comment ref="AD9" authorId="4" shapeId="0" xr:uid="{CAF45117-1DC2-499A-821F-0F32212AD4DF}">
      <text>
        <r>
          <rPr>
            <b/>
            <sz val="9"/>
            <color indexed="81"/>
            <rFont val="Tahoma"/>
            <family val="2"/>
          </rPr>
          <t>ครูชนินทร์ ขอเบิกงบบริจาคจากสมาคมศิษย์เก่าเพื่อจัดซื้อพรม งบ  3120 บาท</t>
        </r>
      </text>
    </comment>
    <comment ref="E11" authorId="2" shapeId="0" xr:uid="{6D7EF8E1-0DFC-43DC-947E-A5CD58E32FB4}">
      <text>
        <r>
          <rPr>
            <b/>
            <sz val="9"/>
            <color indexed="81"/>
            <rFont val="Tahoma"/>
            <family val="2"/>
          </rPr>
          <t>เลขที่ 49/2566 ครูชนินทร์ ของบในการจัดซื้อวัสดุ อุปกรณ์ ในการปรับปรุงซ่อมแซมอาคารสถานที่ ผ้า งบ 350 บาท</t>
        </r>
      </text>
    </comment>
    <comment ref="F11" authorId="2" shapeId="0" xr:uid="{16A39A87-8949-4100-805E-B1835B538E02}">
      <text>
        <r>
          <rPr>
            <b/>
            <sz val="9"/>
            <color indexed="81"/>
            <rFont val="Tahoma"/>
            <family val="2"/>
          </rPr>
          <t>เลขที่ 48/2566 ครูชนินทร์ ของบในการจัดซื้อวัสดุ อุปกรณ์ ในการปรับปรุงซ่อมแซมอาคารสถานที่ ภาพองค์ภา ช่อดอกไม้ สมุดลงนาม งบ 1410 บาท</t>
        </r>
      </text>
    </comment>
    <comment ref="G11" authorId="2" shapeId="0" xr:uid="{E1EBB74D-EBB0-451C-A91C-E6370C0CA2BA}">
      <text>
        <r>
          <rPr>
            <b/>
            <sz val="9"/>
            <color indexed="81"/>
            <rFont val="Tahoma"/>
            <family val="2"/>
          </rPr>
          <t>เลขที่ 112/2566 ครูคงวิทย์ ของบในการจัดซื้อธง ประดับพระฉายาลักษณ์ ราชินี งบ 260 บาท</t>
        </r>
      </text>
    </comment>
    <comment ref="E14" authorId="4" shapeId="0" xr:uid="{45EE806E-DEDE-40EA-8EA0-62550A275E5F}">
      <text>
        <r>
          <rPr>
            <b/>
            <sz val="9"/>
            <color indexed="81"/>
            <rFont val="Tahoma"/>
            <family val="2"/>
          </rPr>
          <t>เลขที่ 9/2566 ครูคงวิทย์ ขอซ่อมรถตู้ใหม่เปลี่ยนยาง 2 เส้น งบ 3300 บาท</t>
        </r>
      </text>
    </comment>
    <comment ref="F14" authorId="4" shapeId="0" xr:uid="{C3695DB4-CC97-4209-8384-53E1E03C4909}">
      <text>
        <r>
          <rPr>
            <b/>
            <sz val="9"/>
            <color indexed="81"/>
            <rFont val="Tahoma"/>
            <family val="2"/>
          </rPr>
          <t>เลขที่ 26/2566 ครูคงวิทย์ ขอซ่อมรถตู้ พร้อมวัสดุ อุปกรณ์ งบ 14120 บาท</t>
        </r>
      </text>
    </comment>
    <comment ref="G14" authorId="2" shapeId="0" xr:uid="{A8F6E7AA-B997-433D-9656-385F0A31A60E}">
      <text>
        <r>
          <rPr>
            <b/>
            <sz val="9"/>
            <color indexed="81"/>
            <rFont val="Tahoma"/>
            <family val="2"/>
          </rPr>
          <t>เลขที่ 46/2566 ครูคงวิทย์ ขอซ่อมบำรุงรถตู้ใหม่ ทะเบียน นข 3019 ปั้มน้ำ ถ่านไดสตาร์ท สปริงถ่าน น้ำยาปั้มพัดลม สายพานพัดลม งบ 9550 บาท</t>
        </r>
      </text>
    </comment>
    <comment ref="H14" authorId="2" shapeId="0" xr:uid="{0531BDDE-3296-4035-8832-80FDD0049698}">
      <text>
        <r>
          <rPr>
            <b/>
            <sz val="9"/>
            <color indexed="81"/>
            <rFont val="Tahoma"/>
            <family val="2"/>
          </rPr>
          <t>เลขที่ 106/2566 ครูคงวิทย์ขอเปลี่ยนแบตเตอรี่รถตู้ 1 คัน งบ 2400 บาท</t>
        </r>
      </text>
    </comment>
    <comment ref="I14" authorId="2" shapeId="0" xr:uid="{6CD3FB22-5628-4DF9-915B-EED170AF492E}">
      <text>
        <r>
          <rPr>
            <b/>
            <sz val="9"/>
            <color indexed="81"/>
            <rFont val="Tahoma"/>
            <family val="2"/>
          </rPr>
          <t>เลขที่ 117/2566 ครูคงวิทย์ขอซ่อมแซมรถยนต์โรงเรียน หัวเฟือง กลึงแต่ง ค่าแรง งบ 2050 บาท</t>
        </r>
      </text>
    </comment>
    <comment ref="J14" authorId="2" shapeId="0" xr:uid="{CE72C16E-C890-4018-98AC-FBC842934138}">
      <text>
        <r>
          <rPr>
            <b/>
            <sz val="9"/>
            <color indexed="81"/>
            <rFont val="Tahoma"/>
            <family val="2"/>
          </rPr>
          <t>เลขที่ 158/2566 ครูคงวิทย์ขอซ่อมแซมรถยนต์โรงเรียน ยางเบรคหลัง ยางกันฝน น้ำมันเบรค เจียร์กระทะ  งบ 3740 บาท</t>
        </r>
      </text>
    </comment>
    <comment ref="K14" authorId="2" shapeId="0" xr:uid="{F39C460E-F39F-456C-B5A1-5DF10553772A}">
      <text>
        <r>
          <rPr>
            <b/>
            <sz val="9"/>
            <color indexed="81"/>
            <rFont val="Tahoma"/>
            <family val="2"/>
          </rPr>
          <t>ครูคงวิทย์ขอซ่อมแซมรถยนต์โรงเรียน งบ 3340 บาท</t>
        </r>
      </text>
    </comment>
    <comment ref="E21" authorId="4" shapeId="0" xr:uid="{1D7DEF53-170F-4340-BAFB-5C3DB1E7BC83}">
      <text>
        <r>
          <rPr>
            <b/>
            <sz val="9"/>
            <color indexed="81"/>
            <rFont val="Tahoma"/>
            <family val="2"/>
          </rPr>
          <t>เลขที่ 42/2566 ครูจุฑามาศ ขอจัดซื้อยา 2 รายการ งบ 459 บาท</t>
        </r>
      </text>
    </comment>
    <comment ref="F21" authorId="4" shapeId="0" xr:uid="{E533F04D-4965-49C1-A108-B1C39D2D696B}">
      <text>
        <r>
          <rPr>
            <b/>
            <sz val="9"/>
            <color indexed="81"/>
            <rFont val="Tahoma"/>
            <family val="2"/>
          </rPr>
          <t>เลขที่ 36/2566 ครูจุฑามาศ ขอจัดซื้อยา 9 รายการ งบ 1018 บาท</t>
        </r>
      </text>
    </comment>
    <comment ref="G21" authorId="4" shapeId="0" xr:uid="{31C95C16-E121-449E-8565-8D950476B4E5}">
      <text>
        <r>
          <rPr>
            <b/>
            <sz val="9"/>
            <color indexed="81"/>
            <rFont val="Tahoma"/>
            <family val="2"/>
          </rPr>
          <t>ครูจุฑามาศ ขอจัดซื้อยา 2 รายการ เครื่องชั่ง ปรอท 1050 บาท</t>
        </r>
      </text>
    </comment>
    <comment ref="H21" authorId="2" shapeId="0" xr:uid="{DA746EAC-16B9-429C-AD29-8A90E70E468E}">
      <text>
        <r>
          <rPr>
            <b/>
            <sz val="9"/>
            <color indexed="81"/>
            <rFont val="Tahoma"/>
            <family val="2"/>
          </rPr>
          <t>เลขที่ 110/2566 ครูจุฑามาศ ของบในการจัดซื้อยาเวชภัณฑ์ งบ 285 บาท</t>
        </r>
      </text>
    </comment>
    <comment ref="I21" authorId="2" shapeId="0" xr:uid="{28034B4C-882B-4E24-92ED-A129719D6BF8}">
      <text>
        <r>
          <rPr>
            <b/>
            <sz val="9"/>
            <color indexed="81"/>
            <rFont val="Tahoma"/>
            <family val="2"/>
          </rPr>
          <t>เลขที่ 135/2566 ครูจุฑามาศ ของบในการจัดซื้อยาเวชภัณฑ์ยา ยาแก้ปวด แก้แพ้ น้ำเกลือ เมลาดิน งบ 291 บาท</t>
        </r>
      </text>
    </comment>
    <comment ref="J21" authorId="2" shapeId="0" xr:uid="{CD7541A9-EB5D-48E7-B6BE-16D38734DDD5}">
      <text>
        <r>
          <rPr>
            <b/>
            <sz val="9"/>
            <color indexed="81"/>
            <rFont val="Tahoma"/>
            <family val="2"/>
          </rPr>
          <t>ครูจามาศ ของบในการจัดซื้อยา และเวชภัณฑ์ เพื่อใช้งาน และกล่องยา งบ 1897 บาท</t>
        </r>
      </text>
    </comment>
    <comment ref="E24" authorId="2" shapeId="0" xr:uid="{F8FC2D55-67E9-4C76-8806-449FE69B579F}">
      <text>
        <r>
          <rPr>
            <b/>
            <sz val="9"/>
            <color indexed="81"/>
            <rFont val="Tahoma"/>
            <family val="2"/>
          </rPr>
          <t>เลขที่ 125/2566 ครูอนุพันธ์ ขอจัดซื้อวัสดุอุปกรณ์งานโสตฯ ถ่านไมค์ งบ 297 บาท</t>
        </r>
      </text>
    </comment>
    <comment ref="F24" authorId="2" shapeId="0" xr:uid="{73A5B5EC-9D6B-4B03-9028-D75FC74E1B0C}">
      <text>
        <r>
          <rPr>
            <b/>
            <sz val="9"/>
            <color indexed="81"/>
            <rFont val="Tahoma"/>
            <family val="2"/>
          </rPr>
          <t>เลขที่ 124/2566 ครูอนุพันธ์ ขอจัดซื้อวัสดุอุปกรณ์งานโสตฯ กล้องถ่ายรูป ลำโพง เพาว์เวอร์ งบ 33000 บาท</t>
        </r>
      </text>
    </comment>
    <comment ref="E25" authorId="4" shapeId="0" xr:uid="{AC3B9E8F-876D-4BEE-B742-D826734993B9}">
      <text>
        <r>
          <rPr>
            <sz val="9"/>
            <color indexed="81"/>
            <rFont val="Tahoma"/>
            <family val="2"/>
          </rPr>
          <t xml:space="preserve">เลขที่ 5/2566 ครูอนุพันธ์ขอย้ายกล้องวงจรปิด 655 บาท
</t>
        </r>
      </text>
    </comment>
    <comment ref="F27" authorId="1" shapeId="0" xr:uid="{F8697D7C-7040-4648-9363-484A37168C42}">
      <text>
        <r>
          <rPr>
            <b/>
            <sz val="9"/>
            <color indexed="81"/>
            <rFont val="Tahoma"/>
            <family val="2"/>
          </rPr>
          <t>เลขที่ 171/2566 ครูคงวิทย์ ขอจัดซื้อวัสดุซ่อมน้ำปาโรงเรียน งบ 240 บาท</t>
        </r>
      </text>
    </comment>
    <comment ref="E30" authorId="3" shapeId="0" xr:uid="{C91DEAA0-D777-4516-A6E7-AC4FDFC0A43F}">
      <text>
        <r>
          <rPr>
            <b/>
            <sz val="9"/>
            <color indexed="81"/>
            <rFont val="Tahoma"/>
            <family val="2"/>
          </rPr>
          <t>ครูวิมลพรรณ ขอจัดทำข้อมูลนักเรียนบ้านพัก งบ 1010 บาท</t>
        </r>
      </text>
    </comment>
    <comment ref="F30" authorId="3" shapeId="0" xr:uid="{5C427AE2-E766-4BF1-B664-58258782A555}">
      <text>
        <r>
          <rPr>
            <b/>
            <sz val="9"/>
            <color indexed="81"/>
            <rFont val="Tahoma"/>
            <family val="2"/>
          </rPr>
          <t>ครูชัชพล ขอจัดทำปรับปรุงบ้านพักนักเรียน งบ 760 บาท</t>
        </r>
      </text>
    </comment>
    <comment ref="E33" authorId="2" shapeId="0" xr:uid="{C4ABACFD-B9D7-4D43-9D78-6B228F1466D4}">
      <text>
        <r>
          <rPr>
            <b/>
            <sz val="9"/>
            <color indexed="81"/>
            <rFont val="Tahoma"/>
            <family val="2"/>
          </rPr>
          <t>เลขที่ 119/2566 ครูชนินทร์ของบในการจัดซ่อมรางน้ำหลังอาคารพลศึกษา งบ 20000 บาท</t>
        </r>
      </text>
    </comment>
    <comment ref="E37" authorId="4" shapeId="0" xr:uid="{D51CAB3E-A0FB-41B8-80C8-B5F9DA513F39}">
      <text>
        <r>
          <rPr>
            <sz val="9"/>
            <color indexed="81"/>
            <rFont val="Tahoma"/>
            <family val="2"/>
          </rPr>
          <t>เลขที่ 30/2566 ครูเฉลิมชนม์ ของบในการดำเนินการจัดซื้อวัสดุ อุปกรณ์ งานสหกรณ์ร้าค้า เครื่องตีป้าย สติ๊กเกอร์ติดราคา งบ 604 บาท</t>
        </r>
      </text>
    </comment>
    <comment ref="F37" authorId="4" shapeId="0" xr:uid="{946D8D4A-91E0-4BF5-8FE6-4FDCA0BA1BCA}">
      <text>
        <r>
          <rPr>
            <sz val="9"/>
            <color indexed="81"/>
            <rFont val="Tahoma"/>
            <family val="2"/>
          </rPr>
          <t>เลขที่ 30/2566 ครูเฉลิมชนม์ ของบในการดำเนินการจัดซื้อวัสดุ อุปกรณ์ งานสหกรณ์ร้าค้า งบ 4396 บาท</t>
        </r>
      </text>
    </comment>
    <comment ref="E39" authorId="4" shapeId="0" xr:uid="{C497360C-174E-47A8-ACE8-5B2E918C0711}">
      <text>
        <r>
          <rPr>
            <b/>
            <sz val="9"/>
            <color indexed="81"/>
            <rFont val="Tahoma"/>
            <family val="2"/>
          </rPr>
          <t>เลขที่ 42/2566 ครูจุฑามาศ ขอทำแผ่นพับประชาสัมพันธ์โรงเรียน งบ 3750 บาท</t>
        </r>
      </text>
    </comment>
    <comment ref="AB40" authorId="2" shapeId="0" xr:uid="{41F04E9F-DB03-4BB5-A801-072B37AD1576}">
      <text>
        <r>
          <rPr>
            <b/>
            <sz val="9"/>
            <color indexed="81"/>
            <rFont val="Tahoma"/>
            <family val="2"/>
          </rPr>
          <t>เบิกงบผ้าป่า 850 บาท</t>
        </r>
      </text>
    </comment>
    <comment ref="AC40" authorId="2" shapeId="0" xr:uid="{88025001-9252-4939-B318-3006D4B75DD4}">
      <text>
        <r>
          <rPr>
            <b/>
            <sz val="9"/>
            <color indexed="81"/>
            <rFont val="Tahoma"/>
            <family val="2"/>
          </rPr>
          <t>เลขที่ 72/2566 ครูจุฑามาศ ขอเบิกงบผ้าป่า ทำไวนิลงานทำบุญปล่อยปลาวันสถาปนาโรงเรียนครบรอบ 53 ปี 2 ป้าย งบ 1650 บาท</t>
        </r>
      </text>
    </comment>
    <comment ref="E41" authorId="2" shapeId="0" xr:uid="{AFC0202B-321E-477A-91EA-32DAD163B291}">
      <text>
        <r>
          <rPr>
            <b/>
            <sz val="9"/>
            <color indexed="81"/>
            <rFont val="Tahoma"/>
            <family val="2"/>
          </rPr>
          <t>ครูจุฑามาศ ขอเบิกงบจัดทำวารสารต้นพิกุลโดยเบิกงบี้เพียง 10400 และ รับเงินสมทบจากผู้ปกครอง 14800 บาท</t>
        </r>
      </text>
    </comment>
    <comment ref="AC41" authorId="2" shapeId="0" xr:uid="{11CEDB7E-FD3F-444F-8CFB-7AA187483A4F}">
      <text>
        <r>
          <rPr>
            <b/>
            <sz val="9"/>
            <color indexed="81"/>
            <rFont val="Tahoma"/>
            <family val="2"/>
          </rPr>
          <t>ครูจุฑามาศ เบิกเงินสดเพื่อทำวารสารต้นพิกุล งบ 14800 บาท</t>
        </r>
      </text>
    </comment>
    <comment ref="E44" authorId="4" shapeId="0" xr:uid="{A6E9D35B-9077-422D-BE9E-9258EA9100CB}">
      <text>
        <r>
          <rPr>
            <b/>
            <sz val="9"/>
            <color indexed="81"/>
            <rFont val="Tahoma"/>
            <family val="2"/>
          </rPr>
          <t>เลขที่ 22.1/2565 ครูจุฑามาศ ขอทำแผ่นพับประชาสัมพันธ์โรงเรียน งบ 1431 บาท</t>
        </r>
      </text>
    </comment>
    <comment ref="F44" authorId="2" shapeId="0" xr:uid="{74CC047B-3DB1-44A7-ABCE-0F65BA49992E}">
      <text>
        <r>
          <rPr>
            <b/>
            <sz val="9"/>
            <color indexed="81"/>
            <rFont val="Tahoma"/>
            <family val="2"/>
          </rPr>
          <t>ครูจุฑามาศ ขอจัดซื้อยา และกล่องยาใช้งานทั่วไป งบ 912 บาท</t>
        </r>
      </text>
    </comment>
    <comment ref="E46" authorId="2" shapeId="0" xr:uid="{F29F8944-9DF9-4CCD-A50E-665E166DF4A3}">
      <text>
        <r>
          <rPr>
            <b/>
            <sz val="9"/>
            <color indexed="81"/>
            <rFont val="Tahoma"/>
            <family val="2"/>
          </rPr>
          <t>เลขที่ 160/2566 งานธนาคารโรงเรียน ขอจัดซื้อวัสดุ อุปกรณ์ สำหรับทำงานธนาคารโรงเรียน งบ 1474 บาท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Spidered2</author>
    <author>tea1</author>
    <author>Teacher</author>
    <author>สุรพงษ์1</author>
  </authors>
  <commentList>
    <comment ref="E2" authorId="0" shapeId="0" xr:uid="{F0979BF8-A46F-4661-85EB-26EEF754BB1A}">
      <text>
        <r>
          <rPr>
            <b/>
            <sz val="9"/>
            <color indexed="81"/>
            <rFont val="Tahoma"/>
            <family val="2"/>
          </rPr>
          <t>เลขที่ 96/2566 ครูรุจิรา ขอจัดจ้างวัสดุ อุปกรณ์ ในการทำงานพัสดุ 1014 บาท</t>
        </r>
      </text>
    </comment>
    <comment ref="F2" authorId="0" shapeId="0" xr:uid="{F7610FAD-6AC7-4F67-B708-EB2BEF26A872}">
      <text>
        <r>
          <rPr>
            <b/>
            <sz val="9"/>
            <color indexed="81"/>
            <rFont val="Tahoma"/>
            <family val="2"/>
          </rPr>
          <t>เลขที่ 97/2566 ครูรุจิรา ขอจัดจ้างวัสดุ อุปกรณ์ ในการตรวจเช็คเครื่องพิมพ์ 200 บาท</t>
        </r>
      </text>
    </comment>
    <comment ref="G2" authorId="1" shapeId="0" xr:uid="{354B5240-F088-473E-8268-1A1663FC7E41}">
      <text>
        <r>
          <rPr>
            <b/>
            <sz val="9"/>
            <color indexed="81"/>
            <rFont val="Tahoma"/>
            <family val="2"/>
          </rPr>
          <t>ครูรุจิรา ขอดำเนินการจัดซื้อพัสดุ สำหรับใช้งาน งบ 11530 บาท</t>
        </r>
      </text>
    </comment>
    <comment ref="E4" authorId="2" shapeId="0" xr:uid="{EFBB1516-F8C7-4B8F-8180-CE92C124E90B}">
      <text>
        <r>
          <rPr>
            <b/>
            <sz val="9"/>
            <color indexed="81"/>
            <rFont val="Tahoma"/>
            <family val="2"/>
          </rPr>
          <t>เลขที่ 24/2566 ครูสุรพงษ์ ขอเปลี่ยนตลับหมึกสีดำ งบ 1090 บาท</t>
        </r>
      </text>
    </comment>
    <comment ref="F4" authorId="0" shapeId="0" xr:uid="{36C2C1D9-4C31-4980-AC32-73E60C21B82B}">
      <text>
        <r>
          <rPr>
            <b/>
            <sz val="9"/>
            <color indexed="81"/>
            <rFont val="Tahoma"/>
            <family val="2"/>
          </rPr>
          <t>เลขที่ 57/2566 ครูสุรพงษ์ ขอจัดซื้อหมึกชนิดเติมเครื่องพิมพ์ Cannon mp287 จำนวน 6 ขวด งบ 540 บาท</t>
        </r>
      </text>
    </comment>
    <comment ref="G4" authorId="0" shapeId="0" xr:uid="{6C5F4511-C805-4F68-824F-A900B4DD65C8}">
      <text>
        <r>
          <rPr>
            <b/>
            <sz val="9"/>
            <color indexed="81"/>
            <rFont val="Tahoma"/>
            <family val="2"/>
          </rPr>
          <t>เลขที่ 74/2566 ครูสุรพงษ์ ขอจัดจ้างเข้าเล่มเอกสารแผนปฏิบัติการประจำปีงบประมาณ 2566 จำนวน 1 เล่ม งบ 160 บาท</t>
        </r>
      </text>
    </comment>
    <comment ref="H4" authorId="0" shapeId="0" xr:uid="{7C183469-5B4E-41C0-85FA-A09F8BED20A3}">
      <text>
        <r>
          <rPr>
            <b/>
            <sz val="9"/>
            <color indexed="81"/>
            <rFont val="Tahoma"/>
            <family val="2"/>
          </rPr>
          <t xml:space="preserve">ครูสุรพงษ์ ขอจัดจ้างทำอาหารกลางวัน อาหารว่าง ประชุมสรุปรายงานโครงการครึ่งปีงบประมาณ 2566 </t>
        </r>
      </text>
    </comment>
    <comment ref="I4" authorId="0" shapeId="0" xr:uid="{B15946CD-B89F-4C4C-AD5D-78650BB4C5C7}">
      <text>
        <r>
          <rPr>
            <b/>
            <sz val="9"/>
            <color indexed="81"/>
            <rFont val="Tahoma"/>
            <family val="2"/>
          </rPr>
          <t>เลขที่ 188/2566 ครูสุรพงษ์ ขอจัดจ้างทำอาหารกลางวัน อาหารว่าง ประชุมสรุปรายงานโครงการครึ่งปีงบประมาณ 2566 งบ 60 บาท</t>
        </r>
      </text>
    </comment>
    <comment ref="J4" authorId="0" shapeId="0" xr:uid="{69314A3B-CD9B-4238-9A7B-6D1698C3891F}">
      <text>
        <r>
          <rPr>
            <b/>
            <sz val="9"/>
            <color indexed="81"/>
            <rFont val="Tahoma"/>
            <family val="2"/>
          </rPr>
          <t>เลขที่ 193/2566 ครูสุรพงษ์ ขอจัดจ้างเปลี่ยนตลับหมึกสี และสีดำ เครื่องพิมพ์ cannon mp287 งบ 2280 บาท</t>
        </r>
      </text>
    </comment>
    <comment ref="E13" authorId="0" shapeId="0" xr:uid="{63A676F9-24D3-463F-9AB9-23D1DDC35641}">
      <text>
        <r>
          <rPr>
            <b/>
            <sz val="9"/>
            <color indexed="81"/>
            <rFont val="Tahoma"/>
            <family val="2"/>
          </rPr>
          <t>ครูสุรพงษ์ ขอจัดซื้อวัสดุ อุปกรณ์การทำงานบัญชี จำนวน 11 รายการ เป็นเงิน 1806 บาท</t>
        </r>
      </text>
    </comment>
    <comment ref="E14" authorId="0" shapeId="0" xr:uid="{6F0A2BB1-9F21-4C6F-B1BB-707415477DE5}">
      <text>
        <r>
          <rPr>
            <b/>
            <sz val="9"/>
            <color indexed="81"/>
            <rFont val="Tahoma"/>
            <family val="2"/>
          </rPr>
          <t>เลขที่ 59/2566 ครูสุรพงษ์ ขอจัดซื้อสมุดเงินสด 10 เล่ม วบ 380 บาท</t>
        </r>
      </text>
    </comment>
    <comment ref="E17" authorId="0" shapeId="0" xr:uid="{C3523A05-7B48-4E42-99F3-005B4A4E617F}">
      <text>
        <r>
          <rPr>
            <b/>
            <sz val="9"/>
            <color indexed="81"/>
            <rFont val="Tahoma"/>
            <family val="2"/>
          </rPr>
          <t>งานระดมทรัพย์ ขอจัดซื้อวัสดุ อุปกรณ์ สำนักงาน เพื่อใช้งาน งบ 1800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" authorId="3" shapeId="0" xr:uid="{A4EA4A29-76C2-4930-A366-CEEA1B8C841E}">
      <text>
        <r>
          <rPr>
            <b/>
            <sz val="9"/>
            <color indexed="81"/>
            <rFont val="Tahoma"/>
            <family val="2"/>
          </rPr>
          <t>ครูลาวัลย์ ของบจัดซ่อมแซมเครื่องพิมพ์ งานระดมทรัพย์ ฯ งบ 1100 บาท</t>
        </r>
      </text>
    </comment>
    <comment ref="E20" authorId="3" shapeId="0" xr:uid="{8786F824-3FDD-448B-B56A-B5800A2A25F8}">
      <text>
        <r>
          <rPr>
            <b/>
            <sz val="9"/>
            <color indexed="81"/>
            <rFont val="Tahoma"/>
            <family val="2"/>
          </rPr>
          <t>เลขที่ 241/2565 ครูภัทรียา ของบจัดซื้อวัสดุ อุปกรณ์ งานการเงิน กาวแท่ง เทปใส ปากกาเคมี กระดาษ งบ 1345 บาท</t>
        </r>
      </text>
    </comment>
    <comment ref="F20" authorId="3" shapeId="0" xr:uid="{A223EE07-F4B6-4949-B20F-D2014C2EE0F6}">
      <text>
        <r>
          <rPr>
            <b/>
            <sz val="9"/>
            <color indexed="81"/>
            <rFont val="Tahoma"/>
            <family val="2"/>
          </rPr>
          <t>ครูภัทรียา ของบจัดซื้อวัสดุ อุปกรณ์ งานการเงิน งบ 1476 บาท</t>
        </r>
      </text>
    </comment>
    <comment ref="E22" authorId="0" shapeId="0" xr:uid="{C3C917D3-284F-4A79-AB28-28FC5D0A8427}">
      <text>
        <r>
          <rPr>
            <b/>
            <sz val="9"/>
            <color indexed="81"/>
            <rFont val="Tahoma"/>
            <family val="2"/>
          </rPr>
          <t>เลขที่ 84/2566 ครูภัทรียา ของบซื้อหมึกเครื่องิมพ์สีดำ งบ 490 บาท</t>
        </r>
      </text>
    </comment>
    <comment ref="E24" authorId="3" shapeId="0" xr:uid="{C4E99598-5876-4BFC-AF37-A3596DC331B4}">
      <text>
        <r>
          <rPr>
            <b/>
            <sz val="9"/>
            <color indexed="81"/>
            <rFont val="Tahoma"/>
            <family val="2"/>
          </rPr>
          <t xml:space="preserve">เลขที่ 8/2566 รัชนก ขอซ่อมเครื่องพิมพ์ cannon เปลี่ยนตลับหมึกสีดำ </t>
        </r>
      </text>
    </comment>
    <comment ref="F24" authorId="3" shapeId="0" xr:uid="{794D0197-E354-450E-AA98-A3451D30CA0A}">
      <text>
        <r>
          <rPr>
            <b/>
            <sz val="9"/>
            <color indexed="81"/>
            <rFont val="Tahoma"/>
            <family val="2"/>
          </rPr>
          <t>เลขที่ 86/2566 รัชนก ขอจัดซื้อวัสดุ อุปกรณ์ สำนักงานฝ่ายบริหารงานงบประมาณ งบ 2362 บาท</t>
        </r>
      </text>
    </comment>
    <comment ref="G24" authorId="0" shapeId="0" xr:uid="{B0A37DA3-106A-4A4B-BC3D-5E64B2D63C83}">
      <text>
        <r>
          <rPr>
            <b/>
            <sz val="9"/>
            <color indexed="81"/>
            <rFont val="Tahoma"/>
            <family val="2"/>
          </rPr>
          <t>เลขที่ 172/2566 งานธุรการฝ่ายบริหารงบประมาณ ขอจัดซื้อวัสดุ อุปกรณ์ สำหรับการทำงานฝ่าย 5 รายการ งบ 1043 บาท</t>
        </r>
      </text>
    </comment>
    <comment ref="E26" authorId="0" shapeId="0" xr:uid="{3A11CE06-941C-4277-A404-B6639743C6EF}">
      <text>
        <r>
          <rPr>
            <b/>
            <sz val="9"/>
            <color indexed="81"/>
            <rFont val="Tahoma"/>
            <family val="2"/>
          </rPr>
          <t>ครูรุจิรา ขอจัดจ้างวัสดุ อุปกรณ์ ในการจัดทำงานประกัน ฯ งบ 2541 บาท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Spidered2</author>
    <author>surapong jakang</author>
    <author>สุรพงษ์</author>
    <author>โรงเรียนวชิรป่าซาง</author>
    <author>สุรพงษ์1</author>
  </authors>
  <commentList>
    <comment ref="E2" authorId="0" shapeId="0" xr:uid="{ACF7A013-C0C8-4B74-B1F4-7AA4B76AE57F}">
      <text>
        <r>
          <rPr>
            <b/>
            <sz val="9"/>
            <color indexed="81"/>
            <rFont val="Tahoma"/>
            <family val="2"/>
          </rPr>
          <t>เลขที่ 6/2566 ธารินทร์ ของบจัดซื้อ้เก็บเอกสารธุรการโรงเรียน</t>
        </r>
      </text>
    </comment>
    <comment ref="F2" authorId="0" shapeId="0" xr:uid="{251AE0B7-6E79-4A90-8CBD-6EFF1532B0EA}">
      <text>
        <r>
          <rPr>
            <b/>
            <sz val="9"/>
            <color indexed="81"/>
            <rFont val="Tahoma"/>
            <family val="2"/>
          </rPr>
          <t>เลขที่ 18/2566 ธารินทร์ ของบจัดซื้อวัสดุสำนักงานธุรการโรงเรียน กระดาษ แฟ้ม ฯ งบ 4154 บาท</t>
        </r>
      </text>
    </comment>
    <comment ref="G2" authorId="0" shapeId="0" xr:uid="{EB071229-26D6-47A1-A375-A17F9A802B69}">
      <text>
        <r>
          <rPr>
            <b/>
            <sz val="9"/>
            <color indexed="81"/>
            <rFont val="Tahoma"/>
            <family val="2"/>
          </rPr>
          <t>เลขที่ 22/2566 ธารินทร์ ของบจัดซื้อวัสดุ เครื่องทองน้อย งบ 690 บาท</t>
        </r>
      </text>
    </comment>
    <comment ref="H2" authorId="0" shapeId="0" xr:uid="{BBC3360D-1804-4730-BA80-BD206E17D78A}">
      <text>
        <r>
          <rPr>
            <b/>
            <sz val="9"/>
            <color indexed="81"/>
            <rFont val="Tahoma"/>
            <family val="2"/>
          </rPr>
          <t>เลขที่ 23/2566 ธารินทร์ ของบจัดซื้อวัสดุ พานพุ่มดอกไม้สีเหลือง งบ 1500 บาท</t>
        </r>
      </text>
    </comment>
    <comment ref="I2" authorId="0" shapeId="0" xr:uid="{51E6D78F-75D1-4D0B-8158-3C9B2006247D}">
      <text>
        <r>
          <rPr>
            <b/>
            <sz val="9"/>
            <color indexed="81"/>
            <rFont val="Tahoma"/>
            <family val="2"/>
          </rPr>
          <t>เลขที่ 93/2566 ธารินทร์ ของบในการจัดซื้อวัสดุ อุปกรณ์ ในการทำงานธุรการโรงเรียน งบ 3460 บาท</t>
        </r>
      </text>
    </comment>
    <comment ref="J2" authorId="1" shapeId="0" xr:uid="{74EBB002-7EE7-47B7-B1CF-3407B8DA8AE9}">
      <text>
        <r>
          <rPr>
            <b/>
            <sz val="9"/>
            <color indexed="81"/>
            <rFont val="Tahoma"/>
            <family val="2"/>
          </rPr>
          <t>เลขที่ 100/2566 ธารินทร์ขอซ่อมเครื่องคอมพิวเตอ์โน๊ตบุคของโรงเรียน 3380 บาท</t>
        </r>
      </text>
    </comment>
    <comment ref="K2" authorId="1" shapeId="0" xr:uid="{9CA90263-D6FF-4401-A22D-ADACB93B3BBE}">
      <text>
        <r>
          <rPr>
            <b/>
            <sz val="9"/>
            <color indexed="81"/>
            <rFont val="Tahoma"/>
            <family val="2"/>
          </rPr>
          <t>เลขที่ 104/2566 ธารินทร์ขอิดกิจกรรมพัฒนางานบริหารบุคคลเพื่อจัดซื้อหมึก cannon ชนิดเติม งบ 1445 บาท</t>
        </r>
      </text>
    </comment>
    <comment ref="L2" authorId="0" shapeId="0" xr:uid="{D96D2249-339A-4C7C-A6E0-A21011A5F2BB}">
      <text>
        <r>
          <rPr>
            <b/>
            <sz val="9"/>
            <color indexed="81"/>
            <rFont val="Tahoma"/>
            <family val="2"/>
          </rPr>
          <t>เลชที่ 130/2566 ธารินทร์ ของบในการจัดซื้อวัสดุ อุปกรณ์ สำหรับใช้งานบุคคล หมึก ลวด เครื่องเย็บ flasdrive 32 ฌฺ งบ 2466 บาท</t>
        </r>
      </text>
    </comment>
    <comment ref="M2" authorId="0" shapeId="0" xr:uid="{2BCC58B4-A28C-4B06-81A6-416CF8E81A71}">
      <text>
        <r>
          <rPr>
            <b/>
            <sz val="9"/>
            <color indexed="81"/>
            <rFont val="Tahoma"/>
            <family val="2"/>
          </rPr>
          <t>เลขที่ 118/2566 ธารินทร์ ของบในการจัดซ่อมเครื่องพิมพ์ 200 บาท</t>
        </r>
      </text>
    </comment>
    <comment ref="N2" authorId="0" shapeId="0" xr:uid="{B7C1DB24-5FDD-4BBD-97B9-67BD2B2FC615}">
      <text>
        <r>
          <rPr>
            <b/>
            <sz val="9"/>
            <color indexed="81"/>
            <rFont val="Tahoma"/>
            <family val="2"/>
          </rPr>
          <t>เลขที่ 121/2566 ธารินทร์ ของบในการจัดซื้อวัสดุ อุปกรณ์ สำหรับใช้งานบุคคล กระดาษ ซอง ใส้แม็ค หมึกเติม งบ 3645 บาท</t>
        </r>
      </text>
    </comment>
    <comment ref="O2" authorId="0" shapeId="0" xr:uid="{ED2D568C-2E45-442C-890B-944690378AA1}">
      <text>
        <r>
          <rPr>
            <b/>
            <sz val="9"/>
            <color indexed="81"/>
            <rFont val="Tahoma"/>
            <family val="2"/>
          </rPr>
          <t>เลขที่ 150/2566 ธารินทร์ ของบในการจัดซื้อวัสดุ อุปกรณ์ สำหรับใช้งานบุคคล กระดาษ ซอง ใส้แม็ค เทป ใส้ปากกา งบ 2464 บาท</t>
        </r>
      </text>
    </comment>
    <comment ref="Q2" authorId="2" shapeId="0" xr:uid="{956157E2-1BC5-4E7E-BA83-1C2024030C63}">
      <text>
        <r>
          <rPr>
            <b/>
            <sz val="9"/>
            <color indexed="81"/>
            <rFont val="Tahoma"/>
            <family val="2"/>
          </rPr>
          <t>ธารินทร์ ของบในการจัดซื้อวัสดุ อุปกรณ์ สำหรับการใช้งานธุรการฝ่ายบริหารงานบุคคล งบ 3310 บาท</t>
        </r>
      </text>
    </comment>
    <comment ref="R2" authorId="2" shapeId="0" xr:uid="{4029A72D-E92B-4588-A6D3-0F6336C67EA1}">
      <text>
        <r>
          <rPr>
            <b/>
            <sz val="9"/>
            <color indexed="81"/>
            <rFont val="Tahoma"/>
            <family val="2"/>
          </rPr>
          <t>ธารินทร์ ของบในการจัดซื้อเครื่องพิมพ์ cannon</t>
        </r>
      </text>
    </comment>
    <comment ref="U2" authorId="3" shapeId="0" xr:uid="{3A3D3D15-D78E-4FE9-BF03-D69B65B0593F}">
      <text>
        <r>
          <rPr>
            <b/>
            <sz val="9"/>
            <color indexed="81"/>
            <rFont val="Tahoma"/>
            <family val="2"/>
          </rPr>
          <t>หมึกเครื่องถ่ายเอกสาร</t>
        </r>
      </text>
    </comment>
    <comment ref="V2" authorId="4" shapeId="0" xr:uid="{D3CF95AD-CFFF-4B50-9965-B9C2B75B3EEB}">
      <text>
        <r>
          <rPr>
            <b/>
            <sz val="9"/>
            <color indexed="81"/>
            <rFont val="Tahoma"/>
            <family val="2"/>
          </rPr>
          <t>เลขที่ 148/2566 ธารินทร์ เบิกงบในการซื้อหมึกเคื่องถ่ายเอกสาร งบ 16500 บาท</t>
        </r>
      </text>
    </comment>
    <comment ref="W2" authorId="2" shapeId="0" xr:uid="{75810904-1AF5-4AA0-BD1A-5C0F34608B33}">
      <text>
        <r>
          <rPr>
            <b/>
            <sz val="9"/>
            <color indexed="81"/>
            <rFont val="Tahoma"/>
            <family val="2"/>
          </rPr>
          <t>ธารินทร์ ของบในการจัดซื้อวัสดุ อุปกรณ์ สำหรับการใช้งานธุรการฝ่ายบริหารงานบุคคล หมึกเครื่องถ่ายเอกสาร งบ 11000 บาท</t>
        </r>
      </text>
    </comment>
    <comment ref="U3" authorId="0" shapeId="0" xr:uid="{B3C7DF03-C6C4-4EB1-A060-C054B65B05CB}">
      <text>
        <r>
          <rPr>
            <b/>
            <sz val="9"/>
            <color indexed="81"/>
            <rFont val="Tahoma"/>
            <family val="2"/>
          </rPr>
          <t>เงินบำรุงการศึกษา</t>
        </r>
      </text>
    </comment>
    <comment ref="E6" authorId="0" shapeId="0" xr:uid="{C807812C-E115-42A0-A7E0-2A8D2D0D929D}">
      <text>
        <r>
          <rPr>
            <b/>
            <sz val="9"/>
            <color indexed="81"/>
            <rFont val="Tahoma"/>
            <family val="2"/>
          </rPr>
          <t>ครูกมลทิพย์ ขอจัดกิจกรรมต้อนรับปีใหม่ ค่าจ้างเหมาอาหารเลี้ยงครู</t>
        </r>
      </text>
    </comment>
    <comment ref="F6" authorId="0" shapeId="0" xr:uid="{773E35D4-C811-47F1-8EFE-77BD53DFDEDC}">
      <text>
        <r>
          <rPr>
            <b/>
            <sz val="9"/>
            <color indexed="81"/>
            <rFont val="Tahoma"/>
            <family val="2"/>
          </rPr>
          <t>เลขที่ 54/2566 ธารินทร์ ขอจัดซื้อกรอบเกียรติบัตรขนาด เอ4 งบ 1180 บาท</t>
        </r>
      </text>
    </comment>
    <comment ref="G6" authorId="4" shapeId="0" xr:uid="{571C53D1-4F0C-48B8-ACB7-D236C6829103}">
      <text>
        <r>
          <rPr>
            <b/>
            <sz val="9"/>
            <color indexed="81"/>
            <rFont val="Tahoma"/>
            <family val="2"/>
          </rPr>
          <t>เลขที่ 98/2566 ธารินทร์ขอจัดซื้อของที่ระลึกนักศีกษาฝึกสอน งบ 3209 บาท</t>
        </r>
      </text>
    </comment>
    <comment ref="H6" authorId="0" shapeId="0" xr:uid="{5E5E7245-FFED-4B26-8293-AAAB131DC7EC}">
      <text>
        <r>
          <rPr>
            <b/>
            <sz val="9"/>
            <color indexed="81"/>
            <rFont val="Tahoma"/>
            <family val="2"/>
          </rPr>
          <t>ธารินทร์ ขอจัดซื้อกรอบเกียรติบัตร24 อัน งบ 1680 บาท</t>
        </r>
      </text>
    </comment>
    <comment ref="I6" authorId="0" shapeId="0" xr:uid="{58E549ED-A92B-4E5A-A149-C535059FCFB1}">
      <text>
        <r>
          <rPr>
            <b/>
            <sz val="9"/>
            <color indexed="81"/>
            <rFont val="Tahoma"/>
            <family val="2"/>
          </rPr>
          <t>ครูกมลทิพย์ ของบในการจัดมุทิตาจิต ครูสมชาย งบ 14040 บาท</t>
        </r>
      </text>
    </comment>
    <comment ref="J6" authorId="0" shapeId="0" xr:uid="{9540C76E-4917-48AF-A31B-2925A212D339}">
      <text>
        <r>
          <rPr>
            <b/>
            <sz val="9"/>
            <color indexed="81"/>
            <rFont val="Tahoma"/>
            <family val="2"/>
          </rPr>
          <t>ครูกมลทิพย์ ของบในการจัดซื้อผ้าพื้นเมืองให้ครูและบุคลากรทางการศึกษาซึ่งงบในกิจกรรมไม่เพียงพอจึงขอใช้งบนี้ เพียง 7480 บาท</t>
        </r>
      </text>
    </comment>
    <comment ref="E8" authorId="0" shapeId="0" xr:uid="{2B5668BA-29EA-40D3-962C-1E8354B3D559}">
      <text>
        <r>
          <rPr>
            <b/>
            <sz val="9"/>
            <color indexed="81"/>
            <rFont val="Tahoma"/>
            <family val="2"/>
          </rPr>
          <t xml:space="preserve">ครูกมลทิพย์ ขอจัดกิจกรรมปิดกล่องชอล์ก happy relax แม่วังส้าน งบ 5160 บาท ค่าอาหารกลางวัน และอาหารว่าง </t>
        </r>
      </text>
    </comment>
    <comment ref="F8" authorId="0" shapeId="0" xr:uid="{0E186D1D-3F05-46E1-B811-4606E7B65C55}">
      <text>
        <r>
          <rPr>
            <b/>
            <sz val="9"/>
            <color indexed="81"/>
            <rFont val="Tahoma"/>
            <family val="2"/>
          </rPr>
          <t>ครูกมลทิพย์ ขอจัดกิจกรรมมุทิตาจิตครูสมชาย ไปริมดอยรีสอร์ท งบ 48630 บาท</t>
        </r>
      </text>
    </comment>
    <comment ref="G8" authorId="0" shapeId="0" xr:uid="{F9429C43-C4B8-4DD1-AE41-C2668452FAF5}">
      <text>
        <r>
          <rPr>
            <b/>
            <sz val="9"/>
            <color indexed="81"/>
            <rFont val="Tahoma"/>
            <family val="2"/>
          </rPr>
          <t>เลขที่ 190/66 ครูกมลทิพย์ ขอจัดกิจกรรมมุทิตาจิตครูสมชาย ไปริมดอยรีสอร์ท ป้ายไวนิล งบ 340 บาท</t>
        </r>
      </text>
    </comment>
    <comment ref="H8" authorId="0" shapeId="0" xr:uid="{7DC0CB68-65C5-4949-A01C-A93B7016187F}">
      <text>
        <r>
          <rPr>
            <b/>
            <sz val="9"/>
            <color indexed="81"/>
            <rFont val="Tahoma"/>
            <family val="2"/>
          </rPr>
          <t>เลขที่ 191/66 ครูกมลทิพย์ ขอจัดกิจกรรมมุทิตาจิตครูสมชาย ไปริมดอยรีสอร์ท ค่าเหมารถตู้ งบ 15000 บาท</t>
        </r>
      </text>
    </comment>
    <comment ref="U8" authorId="3" shapeId="0" xr:uid="{372A057C-5D21-4F8F-88CB-AC6DDCACC7D8}">
      <text>
        <r>
          <rPr>
            <b/>
            <sz val="9"/>
            <color indexed="81"/>
            <rFont val="Tahoma"/>
            <family val="2"/>
          </rPr>
          <t>ค่าหนังสือ</t>
        </r>
      </text>
    </comment>
    <comment ref="E9" authorId="0" shapeId="0" xr:uid="{2532C741-790A-44F6-B4C6-410711CA322A}">
      <text>
        <r>
          <rPr>
            <b/>
            <sz val="9"/>
            <color indexed="81"/>
            <rFont val="Tahoma"/>
            <family val="2"/>
          </rPr>
          <t>ครูณัฐพงษ์ จัดกิจกรรมเข้าค่ายพักแรมลูกเสือ เนตรนารี ค่าเบี้ยเลี้ยงครู นักศึกษาฯ งบ 9630 บาท</t>
        </r>
      </text>
    </comment>
    <comment ref="F9" authorId="0" shapeId="0" xr:uid="{E4A0483E-F85E-4C09-8C69-E88FC837D5CD}">
      <text>
        <r>
          <rPr>
            <b/>
            <sz val="9"/>
            <color indexed="81"/>
            <rFont val="Tahoma"/>
            <family val="2"/>
          </rPr>
          <t>ครูชุติมา ไปราชการแข่งทักษะวิชาการน่าน งบ 2240 บาท</t>
        </r>
      </text>
    </comment>
    <comment ref="G9" authorId="0" shapeId="0" xr:uid="{B6E331E8-7F17-4AF0-B73E-08AD4EE19AFB}">
      <text>
        <r>
          <rPr>
            <b/>
            <sz val="9"/>
            <color indexed="81"/>
            <rFont val="Tahoma"/>
            <family val="2"/>
          </rPr>
          <t>ครูสมชาย จัดแข่งกีฬา อบจ.ลำพูน งบ 13800 บาท</t>
        </r>
      </text>
    </comment>
    <comment ref="H9" authorId="0" shapeId="0" xr:uid="{EDFAE4D9-93DC-47BA-8EB0-3117AA4B66DA}">
      <text>
        <r>
          <rPr>
            <b/>
            <sz val="9"/>
            <color indexed="81"/>
            <rFont val="Tahoma"/>
            <family val="2"/>
          </rPr>
          <t>เลขที่ 185/2566 ครูชุติมา ขอจ้างเหมารถโดยสารรับส่งนักเรียน แข่งทักษะวิชาการระดับเขตพื้นที่การศึกษาฯ</t>
        </r>
      </text>
    </comment>
    <comment ref="I9" authorId="0" shapeId="0" xr:uid="{D6AAF0EA-3193-41A3-887B-B2C78762DBFA}">
      <text>
        <r>
          <rPr>
            <b/>
            <sz val="9"/>
            <color indexed="81"/>
            <rFont val="Tahoma"/>
            <family val="2"/>
          </rPr>
          <t>ครูชัชพล ของบในการจัดจ้างรถเหมา 2 คัน ไปอแข่งขันกีฬา งบ 4800 บาท</t>
        </r>
      </text>
    </comment>
    <comment ref="J9" authorId="0" shapeId="0" xr:uid="{E60869C6-CE75-48CF-84ED-09752882B63E}">
      <text>
        <r>
          <rPr>
            <b/>
            <sz val="9"/>
            <color indexed="81"/>
            <rFont val="Tahoma"/>
            <family val="2"/>
          </rPr>
          <t>รายงานไปราชการครูปีงบ 2566 ต.ค.55-ก.ย.66 = 123,918 บาท</t>
        </r>
      </text>
    </comment>
    <comment ref="E10" authorId="0" shapeId="0" xr:uid="{22800A37-9C30-4E99-B5BF-D7E1A09FD306}">
      <text>
        <r>
          <rPr>
            <b/>
            <sz val="9"/>
            <color indexed="81"/>
            <rFont val="Tahoma"/>
            <family val="2"/>
          </rPr>
          <t>ครูกมลทิพย์ ของบในการจัดทำกิจกรรม อบรมการชงกาแฟให้ครูและบุคลากรทางการศึกษา งบ 3560 บาท</t>
        </r>
      </text>
    </comment>
    <comment ref="E15" authorId="0" shapeId="0" xr:uid="{7DCD06D6-9198-49E6-9BF6-A60A89EB9F9E}">
      <text>
        <r>
          <rPr>
            <b/>
            <sz val="9"/>
            <color indexed="81"/>
            <rFont val="Tahoma"/>
            <family val="2"/>
          </rPr>
          <t>เลขที่ 36.1/2566 ธารินทร์ ขอจัดซื้อกระเช้า ของขวัญ ปีใหม่ เพื่อเชื่อมความสัมพันธ์กับชุมชน งบ 4890 บาท</t>
        </r>
      </text>
    </comment>
    <comment ref="F15" authorId="0" shapeId="0" xr:uid="{7A664E4B-22F5-4F1F-A55F-31FC62A0E37C}">
      <text>
        <r>
          <rPr>
            <b/>
            <sz val="9"/>
            <color indexed="81"/>
            <rFont val="Tahoma"/>
            <family val="2"/>
          </rPr>
          <t>เลขที่ 156/2566 ธารินทร์ ขอจัดซื้อพานพุ่มดอก พานสักการะ ผ้าระบายโต๊ะหมู่บูชา งบ 5000 บาท</t>
        </r>
      </text>
    </comment>
    <comment ref="G15" authorId="0" shapeId="0" xr:uid="{DCD1E424-D873-4F87-B362-AB24B3C52E85}">
      <text>
        <r>
          <rPr>
            <b/>
            <sz val="9"/>
            <color indexed="81"/>
            <rFont val="Tahoma"/>
            <family val="2"/>
          </rPr>
          <t>ธารินทร์ ขอจัดซื้อแจกันดอกไม้แสดงความยินดี งบ 7000 บาท</t>
        </r>
      </text>
    </comment>
    <comment ref="H15" authorId="0" shapeId="0" xr:uid="{03E521BE-C025-4E8B-AC85-AD05FEDFF929}">
      <text>
        <r>
          <rPr>
            <b/>
            <sz val="9"/>
            <color indexed="81"/>
            <rFont val="Tahoma"/>
            <family val="2"/>
          </rPr>
          <t>ครูกมลทิพย์ ของบในการจัดซื้อผ้าพื้นเมืองให้ครูและบุคลากรทางการศึกษาซึ่งงบในกิจกรรมไม่เพียงพอจึงขอเปลี่ยนแปลงงบประมาณ โดยใช้งบนี้ 1100 บาท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Spidered2</author>
    <author>สุรพงษ์</author>
  </authors>
  <commentList>
    <comment ref="E2" authorId="0" shapeId="0" xr:uid="{EDD9B7B9-5FF8-4941-9C9F-166E0AD4A149}">
      <text>
        <r>
          <rPr>
            <b/>
            <sz val="9"/>
            <color indexed="81"/>
            <rFont val="Tahoma"/>
            <family val="2"/>
          </rPr>
          <t>เลขที่ 17/2566 ครูสมชาย ขอจัดซื้อวัสดุ อุปกรณ์ กระดาษโรเนียว กระดาษถ่ายเอกสารงานระเบียบวินัยนักเรียน งบ 1941 บาท</t>
        </r>
      </text>
    </comment>
    <comment ref="F2" authorId="0" shapeId="0" xr:uid="{62FB30DA-7EE4-4DD2-8ABF-E98F9CF18D72}">
      <text>
        <r>
          <rPr>
            <b/>
            <sz val="9"/>
            <color indexed="81"/>
            <rFont val="Tahoma"/>
            <family val="2"/>
          </rPr>
          <t>ครูเฉลิมชนมืงานระเบียบวินัย ขอจัดซื้อวัสดุ อุปกรณ์ ใช้งาน งบ 59 บาท</t>
        </r>
      </text>
    </comment>
    <comment ref="E3" authorId="0" shapeId="0" xr:uid="{DA97D370-0F1A-41D6-8590-E77B43BEB1EE}">
      <text>
        <r>
          <rPr>
            <b/>
            <sz val="9"/>
            <color indexed="81"/>
            <rFont val="Tahoma"/>
            <family val="2"/>
          </rPr>
          <t>เลขที่ 161/2566 ครูเฉลิมชนมืงานระเบียบวินัย ขอจัดซื้อวัสดุ อุปกรณ์ สำหรับทำเอกสารงานระเบียบวินัย งบ 1829 บาท</t>
        </r>
      </text>
    </comment>
    <comment ref="E5" authorId="0" shapeId="0" xr:uid="{2DA9E91D-E5A3-415C-ACC4-9FE9D97303AD}">
      <text>
        <r>
          <rPr>
            <b/>
            <sz val="9"/>
            <color indexed="81"/>
            <rFont val="Tahoma"/>
            <family val="2"/>
          </rPr>
          <t>เลขที่ 166/2566 ครูชัชพล ของบในการจัดซื้อป้าย งบ 250 บาท</t>
        </r>
      </text>
    </comment>
    <comment ref="AB6" authorId="0" shapeId="0" xr:uid="{DCFB1926-EAE4-49F1-AF62-BB902606C88C}">
      <text>
        <r>
          <rPr>
            <b/>
            <sz val="9"/>
            <color indexed="81"/>
            <rFont val="Tahoma"/>
            <family val="2"/>
          </rPr>
          <t>งบสนับสนุนจาก อบต.</t>
        </r>
      </text>
    </comment>
    <comment ref="E8" authorId="0" shapeId="0" xr:uid="{0F857DC2-FCF7-4ABD-B634-D4C787F8689B}">
      <text>
        <r>
          <rPr>
            <b/>
            <sz val="9"/>
            <color indexed="81"/>
            <rFont val="Tahoma"/>
            <family val="2"/>
          </rPr>
          <t>ครูปฐวี ของบในการจัดวัสดุ อุปกร์ สำหรับใช้งานสภานักเรียน จำนวน 2 ตัว งบ 7780 บาท</t>
        </r>
      </text>
    </comment>
    <comment ref="V9" authorId="0" shapeId="0" xr:uid="{0A4F6558-DB73-4F4A-9A87-B7ED8283D710}">
      <text>
        <r>
          <rPr>
            <b/>
            <sz val="9"/>
            <color indexed="81"/>
            <rFont val="Tahoma"/>
            <family val="2"/>
          </rPr>
          <t>สภานักเรียนขอจัดกิจกรรมส่งท้ายปีเก่าต้อนรับปีใหม่</t>
        </r>
      </text>
    </comment>
    <comment ref="V10" authorId="0" shapeId="0" xr:uid="{EF4E7630-C5F9-4C93-A362-FE4557A3FECA}">
      <text>
        <r>
          <rPr>
            <b/>
            <sz val="9"/>
            <color indexed="81"/>
            <rFont val="Tahoma"/>
            <family val="2"/>
          </rPr>
          <t>เลขที่ 44/2566 ครูกมลวรรณ ของบในการจัดกิจกรรมเลือกตั้งสภานักเรียน ค่าวัสดุ อุปกรณ์ ปากกา กระดาษ หมึกเติม งบ 1000 บาท</t>
        </r>
      </text>
    </comment>
    <comment ref="E16" authorId="0" shapeId="0" xr:uid="{7C69A917-F278-4EBB-A9A2-7BDEAE5F9D10}">
      <text>
        <r>
          <rPr>
            <b/>
            <sz val="9"/>
            <color indexed="81"/>
            <rFont val="Tahoma"/>
            <family val="2"/>
          </rPr>
          <t>ครูปฐวี ของบในการจัดกิจกรรมไหว้ครู งบ 5053</t>
        </r>
      </text>
    </comment>
    <comment ref="F16" authorId="0" shapeId="0" xr:uid="{DEC269A5-F08C-4EF7-80E4-1A19599A792A}">
      <text>
        <r>
          <rPr>
            <b/>
            <sz val="9"/>
            <color indexed="81"/>
            <rFont val="Tahoma"/>
            <family val="2"/>
          </rPr>
          <t>เลขที่ 123.1/2566 ครูปฐวี ของบในการจัดกิจกรรมไหว้ครู กรอบรูป งบ 396 บาท</t>
        </r>
      </text>
    </comment>
    <comment ref="G16" authorId="0" shapeId="0" xr:uid="{FAF65112-DAF9-4A76-882B-E75AEE458D14}">
      <text>
        <r>
          <rPr>
            <b/>
            <sz val="9"/>
            <color indexed="81"/>
            <rFont val="Tahoma"/>
            <family val="2"/>
          </rPr>
          <t>เลขที่ 123.2/2566 ครูปฐวี ของบในการจัดกิจกรรมไหว้ครู ป้ายไวนิล งบ 1050 บาท</t>
        </r>
      </text>
    </comment>
    <comment ref="E17" authorId="0" shapeId="0" xr:uid="{6B6AFC02-E5F9-487D-A366-292B7B628169}">
      <text>
        <r>
          <rPr>
            <b/>
            <sz val="9"/>
            <color indexed="81"/>
            <rFont val="Tahoma"/>
            <family val="2"/>
          </rPr>
          <t>เลขที่ 45/66 ครูกมลวรรณ ขอจัดกิจกรรมยกย่องเชิดชูเกียรติสภานักเรียน ค่าวัสดุ อุปกรณ์ งบ 3000 บาท</t>
        </r>
      </text>
    </comment>
    <comment ref="V18" authorId="0" shapeId="0" xr:uid="{65861083-71F4-4B87-A527-C1905B1196CB}">
      <text>
        <r>
          <rPr>
            <b/>
            <sz val="9"/>
            <color indexed="81"/>
            <rFont val="Tahoma"/>
            <family val="2"/>
          </rPr>
          <t>ครูปฐวี ของบในการจัดกิจกรรมรับน้องขึ้นดอยตามฮอยครูบา งบ 10222 บาท</t>
        </r>
      </text>
    </comment>
    <comment ref="E24" authorId="0" shapeId="0" xr:uid="{300A6A4A-B8E6-4017-91B2-E85C45067765}">
      <text>
        <r>
          <rPr>
            <b/>
            <sz val="9"/>
            <color indexed="81"/>
            <rFont val="Tahoma"/>
            <family val="2"/>
          </rPr>
          <t>เลขที่ 99/2566 ครูวิโรจน์ ขอจัดซื้อเครื่องพิมพ์ cannon g2010 งบ 4090 บาท</t>
        </r>
      </text>
    </comment>
    <comment ref="E25" authorId="0" shapeId="0" xr:uid="{B8D7AE17-87A8-4AA7-B653-35EACED9B899}">
      <text>
        <r>
          <rPr>
            <b/>
            <sz val="9"/>
            <color indexed="81"/>
            <rFont val="Tahoma"/>
            <family val="2"/>
          </rPr>
          <t>เลขที่ 133/2566 ครูวิโรจน์ ขอจัดซื้อวัสดุ อุปกรณ์ งานเยี่ยมบ้านนักเรียน 14 รายการ งบ 5225 บาท</t>
        </r>
      </text>
    </comment>
    <comment ref="E27" authorId="0" shapeId="0" xr:uid="{8E36DBB9-C187-4677-A150-C3E38EB95FAE}">
      <text>
        <r>
          <rPr>
            <b/>
            <sz val="9"/>
            <color indexed="81"/>
            <rFont val="Tahoma"/>
            <family val="2"/>
          </rPr>
          <t xml:space="preserve">ครูวิโรจน์ขอจัดจ้างเบรค ประชุมผู้ปกครองนักเรียน 1/2566
</t>
        </r>
      </text>
    </comment>
    <comment ref="E31" authorId="1" shapeId="0" xr:uid="{0FD871D1-BFB2-4579-9C3D-FF0F44999943}">
      <text>
        <r>
          <rPr>
            <b/>
            <sz val="9"/>
            <color indexed="81"/>
            <rFont val="Tahoma"/>
            <family val="2"/>
          </rPr>
          <t>เลขที่ 169/66 ครูวิโรจน์ขอจัดทำถวาย เทียนพรรษา ค่าวัสดุ อุปกรณ์ งบ 1090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" authorId="1" shapeId="0" xr:uid="{329CF10C-9811-4B73-9164-CEE9AFC30E4D}">
      <text>
        <r>
          <rPr>
            <b/>
            <sz val="9"/>
            <color indexed="81"/>
            <rFont val="Tahoma"/>
            <family val="2"/>
          </rPr>
          <t>เลขที่ 170/66 ครูวิโรจน์ขอจัดทำถวาย เทียนพรรษา ค่าลวดและเชือกฟาง งบ 145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4" authorId="0" shapeId="0" xr:uid="{02FDDBEC-81F0-4392-A275-ED15A26F788E}">
      <text>
        <r>
          <rPr>
            <b/>
            <sz val="9"/>
            <color indexed="81"/>
            <rFont val="Tahoma"/>
            <family val="2"/>
          </rPr>
          <t>เลขที่ 151/2566 ครูสมชาย จัดกิจกรรมฟุตซอลต้านยาเสพติด ลูกฟุตซอล งบ 790 บาท</t>
        </r>
      </text>
    </comment>
    <comment ref="E35" authorId="0" shapeId="0" xr:uid="{1FAD0FDB-7514-4A48-B86E-905E3F1DB432}">
      <text>
        <r>
          <rPr>
            <b/>
            <sz val="9"/>
            <color indexed="81"/>
            <rFont val="Tahoma"/>
            <family val="2"/>
          </rPr>
          <t>ครูสมชาย จัดกิจกรรมรณรงค์ต้านยาเสพติด 
งบ 5000 บาท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surapong jakang</author>
    <author>สุรพงษ์1</author>
    <author>tea1</author>
    <author>Spidered2</author>
  </authors>
  <commentList>
    <comment ref="Y2" authorId="0" shapeId="0" xr:uid="{3E2BC1C6-D7E5-4054-84D0-04D1613A578C}">
      <text>
        <r>
          <rPr>
            <b/>
            <sz val="9"/>
            <color indexed="81"/>
            <rFont val="Tahoma"/>
            <family val="2"/>
          </rPr>
          <t>งบสาธารณูปโภค 47000 บาท</t>
        </r>
      </text>
    </comment>
    <comment ref="Z2" authorId="1" shapeId="0" xr:uid="{E417D288-B9AD-4642-8EFF-31F84220BA05}">
      <text>
        <r>
          <rPr>
            <b/>
            <sz val="9"/>
            <color indexed="81"/>
            <rFont val="Tahoma"/>
            <family val="2"/>
          </rPr>
          <t>ค่าอินเทอร์เน็ต 6 เดือน
8586*6 งบ 51516 บาท</t>
        </r>
      </text>
    </comment>
    <comment ref="Y3" authorId="0" shapeId="0" xr:uid="{E05D4722-3347-462E-B605-8421FB01C9E8}">
      <text>
        <r>
          <rPr>
            <b/>
            <sz val="9"/>
            <color indexed="81"/>
            <rFont val="Tahoma"/>
            <family val="2"/>
          </rPr>
          <t>งบสาธารณูปโภค 200000</t>
        </r>
      </text>
    </comment>
    <comment ref="Z3" authorId="2" shapeId="0" xr:uid="{68E372E6-E883-4CA9-A936-8ACAE462BC0F}">
      <text>
        <r>
          <rPr>
            <b/>
            <sz val="9"/>
            <color indexed="81"/>
            <rFont val="Tahoma"/>
            <family val="2"/>
          </rPr>
          <t>ค่าไฟฟ้าทั้งหมด</t>
        </r>
      </text>
    </comment>
    <comment ref="Z4" authorId="1" shapeId="0" xr:uid="{9F40D282-BF37-433A-8581-80D4765CAD4F}">
      <text>
        <r>
          <rPr>
            <b/>
            <sz val="9"/>
            <color indexed="81"/>
            <rFont val="Tahoma"/>
            <family val="2"/>
          </rPr>
          <t>ค่าไปรษณีย์ ทั้งปี งบ 8576 บาท</t>
        </r>
      </text>
    </comment>
    <comment ref="AA4" authorId="2" shapeId="0" xr:uid="{DCB10108-8137-4FF2-9A11-8002E3D48EE2}">
      <text>
        <r>
          <rPr>
            <b/>
            <sz val="9"/>
            <color indexed="81"/>
            <rFont val="Tahoma"/>
            <family val="2"/>
          </rPr>
          <t>ค่าโทรศัพท์ทั้งปี</t>
        </r>
      </text>
    </comment>
    <comment ref="Z5" authorId="3" shapeId="0" xr:uid="{2C272D4E-437F-4352-B423-4183FA927074}">
      <text>
        <r>
          <rPr>
            <sz val="9"/>
            <color indexed="81"/>
            <rFont val="Tahoma"/>
            <family val="2"/>
          </rPr>
          <t xml:space="preserve">เลขที่ 1/2566 ค่าน้ำมันเดือนตุลาคม 2565 งบ 6300 บาท
</t>
        </r>
      </text>
    </comment>
    <comment ref="AA5" authorId="3" shapeId="0" xr:uid="{AB5AEA99-B356-4BF7-923A-E7ACDFFF3D8A}">
      <text>
        <r>
          <rPr>
            <sz val="9"/>
            <color indexed="81"/>
            <rFont val="Tahoma"/>
            <family val="2"/>
          </rPr>
          <t xml:space="preserve">เลขที่ 31.1/2566 ค่าน้ำมันเดือนธันวาคม 2565 งบ 500 บาท
</t>
        </r>
      </text>
    </comment>
    <comment ref="AB5" authorId="3" shapeId="0" xr:uid="{A679BAC5-E04B-484B-B254-F2105B80AD0A}">
      <text>
        <r>
          <rPr>
            <b/>
            <sz val="9"/>
            <color indexed="81"/>
            <rFont val="Tahoma"/>
            <family val="2"/>
          </rPr>
          <t>เลขที่ 1/2566 ค่าน้ำมัน เดือน พ.ย. 2566 งบ 10100 บาท</t>
        </r>
      </text>
    </comment>
    <comment ref="AC5" authorId="3" shapeId="0" xr:uid="{8884DEFC-374F-4D2D-AA95-7F8C9841569F}">
      <text>
        <r>
          <rPr>
            <b/>
            <sz val="9"/>
            <color indexed="81"/>
            <rFont val="Tahoma"/>
            <family val="2"/>
          </rPr>
          <t>เลขที่ 1/2566 ค่าน้ำมัน เดือน ธ.ค. 2566 งบ 9800 บาท</t>
        </r>
      </text>
    </comment>
    <comment ref="AD5" authorId="3" shapeId="0" xr:uid="{6B5B1F28-4590-409E-8430-7FACD99AEA40}">
      <text>
        <r>
          <rPr>
            <b/>
            <sz val="9"/>
            <color indexed="81"/>
            <rFont val="Tahoma"/>
            <family val="2"/>
          </rPr>
          <t>เลขที่ 1/2566 ค่าน้ำมัน เดือน ก.พ. 2566 งบ 7300 บาท</t>
        </r>
      </text>
    </comment>
    <comment ref="AE5" authorId="3" shapeId="0" xr:uid="{4017D87F-DBB2-4BC3-B2C8-0A06024D27C0}">
      <text>
        <r>
          <rPr>
            <b/>
            <sz val="9"/>
            <color indexed="81"/>
            <rFont val="Tahoma"/>
            <family val="2"/>
          </rPr>
          <t>เลขที่ 1/2566 ค่าน้ำมัน เดือน ม.ค. 2566 งบ 7400 บาท</t>
        </r>
      </text>
    </comment>
    <comment ref="AF5" authorId="3" shapeId="0" xr:uid="{E9F42552-64FB-4FB6-8AA1-F66B4266093A}">
      <text>
        <r>
          <rPr>
            <b/>
            <sz val="9"/>
            <color indexed="81"/>
            <rFont val="Tahoma"/>
            <family val="2"/>
          </rPr>
          <t>เลขที่ 1/2566 ค่าน้ำมัน เดือน พ.ค. 2566 งบ 6200 บาท</t>
        </r>
      </text>
    </comment>
    <comment ref="AG5" authorId="3" shapeId="0" xr:uid="{F8ECC70D-C20E-4D40-B8CA-659A7D81EFDF}">
      <text>
        <r>
          <rPr>
            <b/>
            <sz val="9"/>
            <color indexed="81"/>
            <rFont val="Tahoma"/>
            <family val="2"/>
          </rPr>
          <t>เลขที่ 1/2566 ค่าน้ำมัน เดือน มี.ค. 2566 งบ 5200 บาท</t>
        </r>
      </text>
    </comment>
    <comment ref="E9" authorId="3" shapeId="0" xr:uid="{B0830197-677D-428E-9190-8E142E7BF08F}">
      <text>
        <r>
          <rPr>
            <b/>
            <sz val="9"/>
            <color indexed="81"/>
            <rFont val="Tahoma"/>
            <family val="2"/>
          </rPr>
          <t>เลขที่ 19/2566 รองธีรภัทรขอจัดซื้อกระดาษ ปลั๊กราง งบโครงการพิเศษ งบ 634 บาท</t>
        </r>
      </text>
    </comment>
    <comment ref="F9" authorId="3" shapeId="0" xr:uid="{AFB11533-EF66-482E-800E-D4B5BEF9C396}">
      <text>
        <r>
          <rPr>
            <b/>
            <sz val="9"/>
            <color indexed="81"/>
            <rFont val="Tahoma"/>
            <family val="2"/>
          </rPr>
          <t>ครูกมลวรรณ ของบจัดซื้อเครื่องซักผ้าให้นักเรียนสภา งบ 8300 บาท</t>
        </r>
      </text>
    </comment>
    <comment ref="G9" authorId="3" shapeId="0" xr:uid="{1AB5BEF9-ED20-40FF-B5BD-3C584E429E81}">
      <text>
        <r>
          <rPr>
            <b/>
            <sz val="9"/>
            <color indexed="81"/>
            <rFont val="Tahoma"/>
            <family val="2"/>
          </rPr>
          <t>เลขที่ 101/2566 ครูกมลทิพย์ ขอจัดซื้อเครื่องสแกนนิ้วมือเพื่อใช้เช็คชื่อครู งบ 6400 บาท</t>
        </r>
      </text>
    </comment>
    <comment ref="Z9" authorId="3" shapeId="0" xr:uid="{7E72D807-572B-49C9-8659-AD0681375BFD}">
      <text>
        <r>
          <rPr>
            <b/>
            <sz val="9"/>
            <color indexed="81"/>
            <rFont val="Tahoma"/>
            <family val="2"/>
          </rPr>
          <t>เลขที่ 87/2566 ครูกมลวรรณ ของบปะมาณจัดซื้อดอกไม้แห้งสำหรับใช้งานโรงเรียน งบ 8000 บาท</t>
        </r>
      </text>
    </comment>
    <comment ref="AA9" authorId="3" shapeId="0" xr:uid="{22BA7D86-6226-4215-9F60-D1F8F84194AB}">
      <text>
        <r>
          <rPr>
            <b/>
            <sz val="9"/>
            <color indexed="81"/>
            <rFont val="Tahoma"/>
            <family val="2"/>
          </rPr>
          <t>เลขที่ 105/2566 ครูวิโรจน์ขอจัดซื้อกลองสะบัดชัย งบ 10000 บาท</t>
        </r>
      </text>
    </comment>
    <comment ref="E16" authorId="3" shapeId="0" xr:uid="{38A1740C-3454-4C90-A228-DC194441DA55}">
      <text>
        <r>
          <rPr>
            <b/>
            <sz val="9"/>
            <color indexed="81"/>
            <rFont val="Tahoma"/>
            <family val="2"/>
          </rPr>
          <t>ครูรุจิรา ของบในการจัดกิจกรรรณรงค์ส่งเสิมการลดขยะและการคัดแยกขยะ ทรรศการเชิงประจักษ์ งบ 16600 บาท</t>
        </r>
      </text>
    </comment>
    <comment ref="E18" authorId="3" shapeId="0" xr:uid="{5BD71CD5-0E13-41B3-9644-6A565367F916}">
      <text>
        <r>
          <rPr>
            <b/>
            <sz val="9"/>
            <color indexed="81"/>
            <rFont val="Tahoma"/>
            <family val="2"/>
          </rPr>
          <t>ครูรุจิรา ของบในการจัดกิจกรรมอบรมนักเรียน ม.1</t>
        </r>
      </text>
    </comment>
    <comment ref="F18" authorId="3" shapeId="0" xr:uid="{F53031A2-A4CE-4AA6-99A3-2E825B32C185}">
      <text>
        <r>
          <rPr>
            <b/>
            <sz val="9"/>
            <color indexed="81"/>
            <rFont val="Tahoma"/>
            <family val="2"/>
          </rPr>
          <t>เลขที่ 133/2566 ครูรุจิรา ของบในการจัดกิจกรรมอบรมนักเรียน ม.1 ป้าย x สแตน งบ 2000 บาท</t>
        </r>
      </text>
    </comment>
    <comment ref="G18" authorId="3" shapeId="0" xr:uid="{8F2C84C0-8193-430A-ACFA-D5042341D630}">
      <text>
        <r>
          <rPr>
            <b/>
            <sz val="9"/>
            <color indexed="81"/>
            <rFont val="Tahoma"/>
            <family val="2"/>
          </rPr>
          <t>เลขที่ 156.1/2566 ครูรุจิรา ของบในการจัดกิจกรรมอบรมนักเรียน ม.1 ค่าของรางวัล งบ 1480 บาท</t>
        </r>
      </text>
    </comment>
    <comment ref="H18" authorId="3" shapeId="0" xr:uid="{29504DDC-11A3-4CB8-A008-68776516E269}">
      <text>
        <r>
          <rPr>
            <b/>
            <sz val="9"/>
            <color indexed="81"/>
            <rFont val="Tahoma"/>
            <family val="2"/>
          </rPr>
          <t>เลขที่ 163/2566 ครูรุจิรา ของบในการจัดกิจกรรมอบรมนักเรียน ม.1 ค่าวัสดุ อุปกรณ์ อบรม งบ 1367 บาท</t>
        </r>
      </text>
    </comment>
    <comment ref="I18" authorId="3" shapeId="0" xr:uid="{0817E57C-A4E8-48B0-8895-B058A71725EB}">
      <text>
        <r>
          <rPr>
            <b/>
            <sz val="9"/>
            <color indexed="81"/>
            <rFont val="Tahoma"/>
            <family val="2"/>
          </rPr>
          <t>เลขที่ 159.1/2566 ครูรุจิรา ของบในการจัดกิจกรรมอบรมนักเรียน ม.1 ค่าวัสดุ อุปกรณ์ อบรม งบ1262 บาท</t>
        </r>
      </text>
    </comment>
    <comment ref="E19" authorId="3" shapeId="0" xr:uid="{D0F1AF60-1565-4D73-9099-7D8ACF712DAF}">
      <text>
        <r>
          <rPr>
            <b/>
            <sz val="9"/>
            <color indexed="81"/>
            <rFont val="Tahoma"/>
            <family val="2"/>
          </rPr>
          <t>เลขที่ 37/2566 ครูรุจิรา ของบในการติดตาม ประชาสัมพันธ์ โครงการโรงเรียนปลอดขยะ โดยการจัดซื้อวัสดุ อุกรณ์ดำเนินงาน งบ 420 บาท</t>
        </r>
      </text>
    </comment>
    <comment ref="F19" authorId="3" shapeId="0" xr:uid="{EB0EBD0E-4DE0-42EC-9DC0-E7F31AA81A43}">
      <text>
        <r>
          <rPr>
            <b/>
            <sz val="9"/>
            <color indexed="81"/>
            <rFont val="Tahoma"/>
            <family val="2"/>
          </rPr>
          <t>เลขที่ 38/2566 ครูรุจิรา ของบในการติดตาม ประชาสัมพันธ์ โครงการโรงเรียนปลอดขยะ โดยการจัดซื้อวัสดุ อุกรณ์ดำเนินงาน งบ 1250 บาท</t>
        </r>
      </text>
    </comment>
    <comment ref="G19" authorId="3" shapeId="0" xr:uid="{73B6A942-80A0-4E0E-A28A-888CE061EEF8}">
      <text>
        <r>
          <rPr>
            <b/>
            <sz val="9"/>
            <color indexed="81"/>
            <rFont val="Tahoma"/>
            <family val="2"/>
          </rPr>
          <t>เลขที่ 38/2566 ครูรุจิรา ของบในการติดตาม ประชาสัมพันธ์ โครงการโรงเรียนปลอดขยะ โดยการจัดซื้อวัสดุ อุกรณ์ดำเนินงาน งบ 1250 บาท</t>
        </r>
      </text>
    </comment>
  </commentList>
</comments>
</file>

<file path=xl/sharedStrings.xml><?xml version="1.0" encoding="utf-8"?>
<sst xmlns="http://schemas.openxmlformats.org/spreadsheetml/2006/main" count="663" uniqueCount="416">
  <si>
    <t>ชื่อโครงการ</t>
  </si>
  <si>
    <t>ลำดับที่</t>
  </si>
  <si>
    <t xml:space="preserve"> </t>
  </si>
  <si>
    <t>อุดหนุน</t>
  </si>
  <si>
    <t>อื่น ๆ</t>
  </si>
  <si>
    <t>คงเหลือ</t>
  </si>
  <si>
    <t>งบอื่น ๆ</t>
  </si>
  <si>
    <t>รวม</t>
  </si>
  <si>
    <t>ที่</t>
  </si>
  <si>
    <t>กิจกรรม</t>
  </si>
  <si>
    <t>พัฒนางานบริหารงานบุคคล</t>
  </si>
  <si>
    <t>สนับสนุน</t>
  </si>
  <si>
    <t>ปรับปรุงระบบอินเทอร์เน็ต</t>
  </si>
  <si>
    <t>จัดทำบัตรประจำตัวนักเรียน</t>
  </si>
  <si>
    <t>อบรมลูกเสืออาสา กกต. เพื่อพัฒนาประชาธิปไตย จ.ลำพูน</t>
  </si>
  <si>
    <t>การนำเสนอผลงานทางวิชาการดำเนินงานครูรายบุคคล</t>
  </si>
  <si>
    <t>ใช้ไป</t>
  </si>
  <si>
    <t>นิเทศการสอน</t>
  </si>
  <si>
    <t>1. พัฒนาระบบงานบัญชี</t>
  </si>
  <si>
    <t>2. รับการตรวจสอบภายในสถานศึกษา</t>
  </si>
  <si>
    <t>3. สำรวจ ตรวจสอบ และจัดหาวัสดุ อุปกรณ์ งานบัญชี</t>
  </si>
  <si>
    <t>1. จัดวางระบบควบคุมภายในหน่วยงาน</t>
  </si>
  <si>
    <t>2. จัดอบรมให้ความรู้ระบบควบคุมภายในหน่วยงาน</t>
  </si>
  <si>
    <t>3. ประเมินผลการควบคุมภายในหน่วยงาน</t>
  </si>
  <si>
    <t>งานส่งเสริมและพัฒนาประสิทธิภาพการบริหารงานบุคคล</t>
  </si>
  <si>
    <t>งานสวัสดิการร้านค้าโรงเรียนและร้านค้าศูนย์บาท</t>
  </si>
  <si>
    <t>พัฒนาสวัสดิการร้านค้าโรงเรียนและร้านค้าศูนย์บาท</t>
  </si>
  <si>
    <t>งานธนาคารโรงเรียน</t>
  </si>
  <si>
    <t>โครงการพัฒนาครูและบุคลากรทางการศึกษา</t>
  </si>
  <si>
    <t>โครงการสร้างความสัมพันธ์กับชุมชนและเครือข่ายทางการศึกษา</t>
  </si>
  <si>
    <t>งานพัสดุ</t>
  </si>
  <si>
    <t>พัฒนาระบบงานพัสดุ</t>
  </si>
  <si>
    <t>งานแผนงาน</t>
  </si>
  <si>
    <t>งานควบคุมภายในหน่วยงาน</t>
  </si>
  <si>
    <t>งานบัญชี</t>
  </si>
  <si>
    <t>งานระดมทรัพยากรและการลงทุนเพื่อการศึกษา</t>
  </si>
  <si>
    <t>งานการเงิน</t>
  </si>
  <si>
    <t>โครงการพัฒนาระบบประกันคุณภาพการศึกษา</t>
  </si>
  <si>
    <t>โครงการโรงเรียนสุจริต</t>
  </si>
  <si>
    <t>โครงการโรงเรียนประชารัฐ</t>
  </si>
  <si>
    <t>งานสารสนเทศ</t>
  </si>
  <si>
    <t>พัฒนาระบบสารสนเทศนักเรียนรายบุคคลและระบบสารสนเทศทางด้านการจัดการบริหารงานการศึกษา</t>
  </si>
  <si>
    <t>ดำเนินการจัดสอบกลางภาคเรียนและปลายภาคเรียน (รวม 4 ครั้ง)</t>
  </si>
  <si>
    <t xml:space="preserve">จัดทำเอกสารในการรายงานผล </t>
  </si>
  <si>
    <t>จัดทำคู่มือการใช้โปรแกรม SGS</t>
  </si>
  <si>
    <t>งานทะเบียนนักเรียน</t>
  </si>
  <si>
    <t>ออกเอกสารทางการเรียน (ปพ.)</t>
  </si>
  <si>
    <t>กรอกข้อมูลพื้นฐาน ในระบบ SGS</t>
  </si>
  <si>
    <t>งานพิธีมอบใบประกาศนียบัตร</t>
  </si>
  <si>
    <t>งานรับนักเรียน</t>
  </si>
  <si>
    <t>งานกิจกรรมพัฒนาผู้เรียน</t>
  </si>
  <si>
    <t>จัดทำเอกสารประเมินผลกิจกรรมพัฒนาผู้เรียน</t>
  </si>
  <si>
    <t>ส่งเสริมการเรียนรู้กิจกรรมชุมนุม</t>
  </si>
  <si>
    <t>ถวายราชสดุดีวันคล้ายเสด็จสวรรคตรัชกาลที่ 6</t>
  </si>
  <si>
    <t>พัฒนางานธุรการและการจัดเก็บข้อมูลสารสนเทศ</t>
  </si>
  <si>
    <t>งานพัฒนาการบริหารจัดการโรงเรียนต้นแบบเรียนรวม</t>
  </si>
  <si>
    <t xml:space="preserve">โครงการนิเทศการสอน </t>
  </si>
  <si>
    <t>พัฒนาทักษะทางวิชาการสู่ความเป็นเลิศ</t>
  </si>
  <si>
    <t>โครงการพัฒนาเทคโนโลยีเพื่อการจัดการเรียนรู้</t>
  </si>
  <si>
    <t xml:space="preserve">จัดการอบรม เรื่องการออกแบบการจัดการเรียนการสอนแบบ Active Learning   </t>
  </si>
  <si>
    <t xml:space="preserve">ส่งเสริมครูทุกกลุ่มสาระการเรียนรู้ วิเคราะห์ข้อสอบแบบ Bloom’s Revised Taxonomy </t>
  </si>
  <si>
    <t>ส่งเสริมครูจัดทำแผนการจัดการเรียนรู้</t>
  </si>
  <si>
    <t>โครงการพัฒนาหลักสูตรสถานศึกษา</t>
  </si>
  <si>
    <t>โครงการวิจัยและพัฒนานวัตกรรมด้านการศึกษา</t>
  </si>
  <si>
    <t>งานวิจัยในชั้นเรียน</t>
  </si>
  <si>
    <t>โครงการส่งเสริมความเป็นเลิศด้านกีฬา</t>
  </si>
  <si>
    <t>โครงการพัฒนาประสิทธิภาพการจัดการเรียนรู้กลุ่มสาระการเรียนรู้คณิตศาสตร์</t>
  </si>
  <si>
    <t>โครงการพัฒนาประสิทธิภาพการเรียนการสอนกลุ่มสาระสังคมศึกษา ศาสนาและวัฒนธรรม</t>
  </si>
  <si>
    <t>พัฒนาสื่อและนวัตกรรม</t>
  </si>
  <si>
    <t>โครงการส่งเสริมอนุรักษ์วัฒนธรรมท้องถิ่น</t>
  </si>
  <si>
    <t>การอนุรักษ์และสืบสานนาฏศิลป์พื้นบ้าน</t>
  </si>
  <si>
    <t>โครงการพัฒนาด้านวิชาการด้วยกระบวนการ PLC (Professional Learning Community) “ชุมชนการเรียนรู้ทางวิชาชีพ”</t>
  </si>
  <si>
    <t>โครงการพัฒนาประสิทธิภาพการจัดการเรียนรู้กลุ่มสาระการเรียนรู้ศิลปะ</t>
  </si>
  <si>
    <t>จัดบรรยากาศห้องศูนย์ภาษาจีน</t>
  </si>
  <si>
    <t>โครงการส่งเสริมและพัฒนาการจัดการเรียนรู้มุ่งสู่คุณภาพทางวิชาการ</t>
  </si>
  <si>
    <t xml:space="preserve">เปิดบ้านวิชาการ </t>
  </si>
  <si>
    <t>การสื่อสารและการนำเสนอ (IS)</t>
  </si>
  <si>
    <t>โครงการพัฒนาชุมนุมนักศึกษาวิชาทหาร (รด.)</t>
  </si>
  <si>
    <t>งานระเบียบวินัยของโรงเรียนวชิรป่าซาง</t>
  </si>
  <si>
    <t>จัดทำเอกสารงานระเบียบวินัย</t>
  </si>
  <si>
    <t>พัฒนางานระเบียบวินัยและดูแลพฤติกรรมนักเรียน</t>
  </si>
  <si>
    <t>งาน To Be Number One</t>
  </si>
  <si>
    <t>โครงการพัฒนาประสิทธิภาพการจัดการเรียนรู้ภาษาจีน</t>
  </si>
  <si>
    <t>ผู้รับผิดชอบ</t>
  </si>
  <si>
    <t>รวมทั้งหมด</t>
  </si>
  <si>
    <t>สุรพงษ์</t>
  </si>
  <si>
    <t>การพัฒนานวัตกรรมด้านการศึกษา</t>
  </si>
  <si>
    <t>งานพัฒนาระบบสาธารณูปโภคโรงเรียน</t>
  </si>
  <si>
    <t>เช่าบำรุงสัญญาณอินเทอร์เน็ตโรงเรียน</t>
  </si>
  <si>
    <t>ระบบไฟฟ้า</t>
  </si>
  <si>
    <t>พัฒนาหลักสูตรต้านทุจริตศึกษา</t>
  </si>
  <si>
    <t xml:space="preserve">รองธีรภัทร์  </t>
  </si>
  <si>
    <t>สร้างคุณลักษณะสุจริตในสถานศึกษา</t>
  </si>
  <si>
    <t>สร้างเครือข่ายการต่อต้านการทุจริตสู่ชุมชน</t>
  </si>
  <si>
    <t>การดำเนินงานกิจกรรมตามแนวทางสานพลังประชารัฐ</t>
  </si>
  <si>
    <t>นิเทศ กำกับ ติดตาม การดำเนินงานขับเคลื่อนตามแนวทางสานพลังประชารัฐ</t>
  </si>
  <si>
    <t>การถอดบทเรียนแลกเปลี่ยนเรียนรู้สะท้อนผลการดำเนินงานการขับเคลื่อนโรงเรียนประชารัฐ</t>
  </si>
  <si>
    <t>สรุปผล/รายงานผลการดำเนินงานขับเคลื่อนโรงเรียนประชารัฐ</t>
  </si>
  <si>
    <t>ใช้ไป1</t>
  </si>
  <si>
    <t>ใช้ไป2</t>
  </si>
  <si>
    <t>ใช้ไป3</t>
  </si>
  <si>
    <t>พัฒนาเว็บไซต์ประชาสัมพันธ์</t>
  </si>
  <si>
    <t>ซื้อหมึกโรเนียวทั้งระบบ</t>
  </si>
  <si>
    <t>การรับนักเรียนและจัดทำสำมะโนนักเรียน</t>
  </si>
  <si>
    <t>เข้าค่ายพักแรมลูกเสือสามัญรุ่นใหญ่และยุวกาชาด</t>
  </si>
  <si>
    <t>ทัศนศึกษาของนักเรียน</t>
  </si>
  <si>
    <t>วันสถาปนาลูกเสือไทย</t>
  </si>
  <si>
    <t>ชุมนุมลูกเสือต้านภัยยาเสพติด</t>
  </si>
  <si>
    <t>การคัดกรองและประสานงานเครือข่าย (คลินิกภาษา)</t>
  </si>
  <si>
    <t>พัฒนานักเรียนที่มีความต้องการพิเศษ</t>
  </si>
  <si>
    <t xml:space="preserve">ส่งเสริมการพัฒนาการทดสอบด้านการวัดและประเมินผล จาก สทศ. </t>
  </si>
  <si>
    <t>จัดทำรูปเล่มหลักสูตรสถานศึกษาและกลุ่มสาระการเรียนรู้ พร้อมประเมินหลักสูตร</t>
  </si>
  <si>
    <t>พัฒนาห้องศูนย์ปฏิบัติการ</t>
  </si>
  <si>
    <t>สัปดาห์วันวิทยาศาสตร์</t>
  </si>
  <si>
    <t>ส่งเสริมความเป็นเลิศด้านวิทยาศาสตร์และเทคโนโลยี</t>
  </si>
  <si>
    <t>พัฒนาสื่อการเรียนการสอน</t>
  </si>
  <si>
    <t>สืบสานอนุรักษ์ศิลปวัฒนธรรมและภูมิปัญญาท้องถิ่น</t>
  </si>
  <si>
    <t>งานสัปดาห์อาเซียน</t>
  </si>
  <si>
    <t>ยกผลสัมฤทธิ์ทางการเรียน</t>
  </si>
  <si>
    <t>โรงเรียนวิถีพุทธ วิถีธรรม ( วันสำคัญทางศาสนา )</t>
  </si>
  <si>
    <t>ซ่อมบำรุง/ปรับปรุงเครื่องใช้ห้องศูนย์ฯสังคมศึกษา</t>
  </si>
  <si>
    <t>ครูเกรียงศักดิ์</t>
  </si>
  <si>
    <t>ครูชุติมา</t>
  </si>
  <si>
    <t>ครูกานดา</t>
  </si>
  <si>
    <t>ครูวิมลพรรณ</t>
  </si>
  <si>
    <t>รองธีรภัทร์</t>
  </si>
  <si>
    <t xml:space="preserve">ครูณัฐเศรษฐ </t>
  </si>
  <si>
    <t>ครูสมชาย</t>
  </si>
  <si>
    <t>ครูภัทรียา</t>
  </si>
  <si>
    <t>ครูณัฐพงษ์</t>
  </si>
  <si>
    <t>ครูอนุพันธ์</t>
  </si>
  <si>
    <t>ครูคงวิทย์</t>
  </si>
  <si>
    <t>ครูสุรพงษ์</t>
  </si>
  <si>
    <t>จัดหาวัสดุอุปกรณ์ในการปรับปรุงห้อง ทู บี นัมเบอร์วัน</t>
  </si>
  <si>
    <t>อบมวัยรุ่นยุคใหม่ใส่ใจสุขภาพจิต</t>
  </si>
  <si>
    <t>งานส่งเสริมประชาธิปไตยในโรงเรียน</t>
  </si>
  <si>
    <t>พัฒนาสำนักงานคณะกรรมการสภานักเรียน</t>
  </si>
  <si>
    <t>วันส่งท้ายปีเก่าต้อนรับปีใหม่</t>
  </si>
  <si>
    <t>เลือกตั้งคณะกรรมการสภานักเรียน</t>
  </si>
  <si>
    <t>ค่ายสภานักเรียนWPอาสาพัฒนาท้องถิ่น</t>
  </si>
  <si>
    <t>อนุสรณ์รุ่นนักเรียนชั้น ม.3 และม.6</t>
  </si>
  <si>
    <t>อบรมและปฐมนิเทศคณะกรรมการสภานักเรียน</t>
  </si>
  <si>
    <t>ศึกษาดูงานสภานักเรียนต้นแบบ</t>
  </si>
  <si>
    <t>พิธีไหว้ครู</t>
  </si>
  <si>
    <t>พี่-น้อง สัมพันธ์จวนกั๋นขึ้นดอย ตวยฮอยครูบา</t>
  </si>
  <si>
    <t>พิธีแต่งตั้งและประดับเข็มสภานักเรียน</t>
  </si>
  <si>
    <t>ส่งเสริมวิถีประชาธิปไตยในห้องเรียน</t>
  </si>
  <si>
    <t>ถอดบทเรียนการดำเนินงานกิจกรรมสภานักเรียน</t>
  </si>
  <si>
    <t>งานระบบดูแลช่วยเหลือนักเรียน</t>
  </si>
  <si>
    <t>ระบบดูแลช่วยเหลือนักเรียน 5 กิจกรรม</t>
  </si>
  <si>
    <t>เยี่ยมบ้านนักเรียน</t>
  </si>
  <si>
    <t>หารายได้ระหว่างเรียน</t>
  </si>
  <si>
    <t>ประชุมผู้ปกครอง</t>
  </si>
  <si>
    <t>โครงงานคุณธรรม</t>
  </si>
  <si>
    <t>สอบธรรมสนามหลวง</t>
  </si>
  <si>
    <t xml:space="preserve">ครูรุจิรา </t>
  </si>
  <si>
    <t xml:space="preserve">ครูสุรพงษ์ </t>
  </si>
  <si>
    <t>ครูลาวัลย์</t>
  </si>
  <si>
    <t>เชื่อมความสัมพันธ์กับชุมชน</t>
  </si>
  <si>
    <t>เชื่อมความสัมพันธ์และเชิดชูเกียรติศิษย์เก่า</t>
  </si>
  <si>
    <t>พัฒนางานสมาคมผู้ปกครองนักเรียน</t>
  </si>
  <si>
    <t>โครงการประชาสัมพันธ์และเกียรติประวัติ</t>
  </si>
  <si>
    <t>ครูกมลทิพย์</t>
  </si>
  <si>
    <t>ครูเฉลิมชนม์</t>
  </si>
  <si>
    <t>ครูจุฑามาศ</t>
  </si>
  <si>
    <t>โครงการโครงการพัฒนาประสิทธิภาพการจัดการเรียนรู้ กลุ่มสาระการเรียนรู้ภาษาไทย</t>
  </si>
  <si>
    <t>จัดบรรยากาศห้องศูนย์ภาษาไทย</t>
  </si>
  <si>
    <t>วันสุนทรภู่และวันภาษาไทยแห่งชาติ</t>
  </si>
  <si>
    <t>การบริหารจัดการธนาคารโรงเรียน</t>
  </si>
  <si>
    <t>ส่งเสริมรักการออม</t>
  </si>
  <si>
    <t>ยกระดับผลสัมฤทธิ์การจัดการเรียนการสอนภาษาต่างประเทศ</t>
  </si>
  <si>
    <t>พัฒนาและปรับปรุงห้องศูนย์ภาษาต่างประเทศให้มีคุณภาพ</t>
  </si>
  <si>
    <t>โครงการยกระดับผลสัมฤทธิ์การเรียนรู้กลุ่มสาระการเรียนรู้ภาษาต่างประเทศ</t>
  </si>
  <si>
    <t>โครงการพัฒนาสมรรถนะครูด้านการออกแบบการจัดการเรียนรู้</t>
  </si>
  <si>
    <t>งานธุรการฝ่ายบริหารงานกิจการนักเรียน</t>
  </si>
  <si>
    <t>ใช้ไป4</t>
  </si>
  <si>
    <t>ใช้ไป5</t>
  </si>
  <si>
    <t>งานภูมิทัศน์และสิ่งแวดล้อมในโรงเรียน</t>
  </si>
  <si>
    <t>รักษาความสะอาดภายในโรงเรียน</t>
  </si>
  <si>
    <t>งานอาคารสถานที่</t>
  </si>
  <si>
    <t>ครูชนินทร์</t>
  </si>
  <si>
    <t>โรงเรียนปลอดภัย</t>
  </si>
  <si>
    <t>งานยานพาหนะ</t>
  </si>
  <si>
    <t>ครูปฐวี</t>
  </si>
  <si>
    <t>งานโภชนาการ</t>
  </si>
  <si>
    <t>พัฒนางานโภชนาการโรงเรียน</t>
  </si>
  <si>
    <t>งานหอพักนักเรียน</t>
  </si>
  <si>
    <t>ปฐมนิเทศนักเรียนหอพัก</t>
  </si>
  <si>
    <t>การบริหารจัดการข้อมูล สารสนเทศงานหอพักนักเรียน</t>
  </si>
  <si>
    <t>การพัฒนาคุณภาพชีวิตนักเรียนหอพัก</t>
  </si>
  <si>
    <t>บำรุงรักษา  ซ่อมแซม และพัฒนา ระบบน้ำของโรงเรียน</t>
  </si>
  <si>
    <t>งานธุรการฝ่ายบริหารงานทั่วไป</t>
  </si>
  <si>
    <t>จัดหา และซ่อมแซมวัสดุ-อุปกรณ์ สำนักงานฝ่ายบริหารทั่วไป</t>
  </si>
  <si>
    <t>ครูไชโย</t>
  </si>
  <si>
    <t>จัดทำระบบงานสารบรรณและข้อมูลสารสนเทศฝ่าย</t>
  </si>
  <si>
    <t>โครงการโรงเรียนส่งเสริมสุขภาพ</t>
  </si>
  <si>
    <t>จัดหาเวชภัณฑ์ยา</t>
  </si>
  <si>
    <t>โครงการสร้างรางระบายน้ำแบบมีฝาปิด</t>
  </si>
  <si>
    <t>ใช้ไป6</t>
  </si>
  <si>
    <t>ใช้ไป7</t>
  </si>
  <si>
    <t>ใช้ไป8</t>
  </si>
  <si>
    <t>จัดหาวัสดุอุปกรณ์และพัฒนาการจัดการเรียนรู้ศิลปะ (ทัศนศิลป์-ดนตรี)</t>
  </si>
  <si>
    <t>ใช้ไป9</t>
  </si>
  <si>
    <t>ใช้ไป10</t>
  </si>
  <si>
    <t>ใช้ไป11</t>
  </si>
  <si>
    <t>ใช้ไป12</t>
  </si>
  <si>
    <t>ใช้ไป13</t>
  </si>
  <si>
    <t>ใช้ไป 5</t>
  </si>
  <si>
    <t>ใช้ไป14</t>
  </si>
  <si>
    <t>กิจกรรมอบรมพัฒนาให้ความรู้การใช้งานระบบ SGS</t>
  </si>
  <si>
    <t>ปฐมนิเทศนักเรียนใหม่</t>
  </si>
  <si>
    <t>จัดทำแผนการศึกษาเฉพาะบุคคล</t>
  </si>
  <si>
    <t>ประชุมผู้ปกครองนักเรียนเรียนรวม 2/2565</t>
  </si>
  <si>
    <t>การแข่งขันงานศิลปหัตถกรรมนักเรียน ในระดับชาติ ครั้งที่ 70</t>
  </si>
  <si>
    <t>การแข่งขันงานศิลปหัตถกรรมนักเรียน ในระดับเขตพื้นที่ ครั้งที่ 71</t>
  </si>
  <si>
    <t xml:space="preserve">พัฒนาระบบ ICT เพื่อการจัดการเรียนรู้ของโรงเรียน </t>
  </si>
  <si>
    <t>พัฒนารูปแบบ DLTV และ DLIT และระบบสื่อ TRUE เพื่อการสร้างพัฒนาสื่อผ่าน Canva Application</t>
  </si>
  <si>
    <t>จัดหาทีวีและอุปกรณ์ขาแขวนทีวี</t>
  </si>
  <si>
    <t xml:space="preserve">แลกเปลี่ยนเรียนรู้ ด้านการวิจัย ในระดับโรงเรียน เครือข่าย และอื่น ๆ </t>
  </si>
  <si>
    <t xml:space="preserve">การแข่งขันกีฬาประเพณี”ต้นพิกุลเกมส์” </t>
  </si>
  <si>
    <t>การแข่งขันกีฬาระหว่างโรงเรียนส่วนภูมิภาคจังหวัดลำพูน</t>
  </si>
  <si>
    <t xml:space="preserve">การแข่งขันฟุตซอลมหาวิทยาลัยธนบุรี-เทคโนโลยีหมู่บ้านครูภาคเหนือคัพ </t>
  </si>
  <si>
    <t>การแข่งขันกีฬานักเรียนนักศึกษาแห่งชาติระดับภาคเหนือ</t>
  </si>
  <si>
    <t xml:space="preserve">การแข่งขัน”วชิรป่าซางกีฬาสร้างคน คนสร้างชาติ” </t>
  </si>
  <si>
    <t>การแข่งขันฟุตบอลเยาวชนไพรท์มิเตอร์คัพ</t>
  </si>
  <si>
    <t>การแข่งขันกีฬา สพฐ.เกมส์</t>
  </si>
  <si>
    <t>การแข่งขันทักษะวิชาการของสาระสุขศึกษาและพลศึกษา</t>
  </si>
  <si>
    <t xml:space="preserve">พัฒนาประสิทธิภาพการเรียนรู้สุขศึกษาและพลศึกษา </t>
  </si>
  <si>
    <t>จัดสภาพแวดล้อมแหล่งเรียนรู้ของศูนย์การเรียนรู้สุขศึกษาและพลศึกษา</t>
  </si>
  <si>
    <t xml:space="preserve">พัฒนาการจัดการเรียนรู้ด้านวิทยาศาสตร์และเทคโนโลยี </t>
  </si>
  <si>
    <t>จัดซื้อจัดหาวัสดุอุปกรณ์และพัฒนาการจัดการเรียนรู้ศิลปะ (นาฏศิลป์)</t>
  </si>
  <si>
    <t>โครงการพัฒนาประสิทธิภาพการเรียนการสอนกลุ่มสาระการเรียนรู้การงานอาชีพ</t>
  </si>
  <si>
    <t>จัดหา วัสดุ อุปกรณ์ เพื่อใช้ในกิจกรรมการเรียนการสอน</t>
  </si>
  <si>
    <t>ปรับปรุงพัฒนาเรือนเพาะชำ</t>
  </si>
  <si>
    <t>การอบรมนาฏศิลป์พื้นบ้าน (ฟ้อนยอง ฟ้อนหริภุญไชย ฟ้อนเล็บ ฟ้อนขันดอก ฟ้อนที ฯลฯ)</t>
  </si>
  <si>
    <t>เตรียมความพร้อมการสอบ Pre O-NET, O-NET, PISA , สอบข้อสอบกลางและอื่น ๆ</t>
  </si>
  <si>
    <t>ค่ายเทพนักคิดพิชิต O-NET</t>
  </si>
  <si>
    <t>โครงการพัฒนาการเรียนรู้ด้วยวิทยาการคอมพิวเตอร์</t>
  </si>
  <si>
    <t>1. อบรมหลักสูตรพัฒนาการเรียนรู้ด้วยวิทยาการคอมพิวเตอร์ ชั้นมัธยมศึกษาปีที่ 1</t>
  </si>
  <si>
    <t>2. อบรมหลักสูตรพัฒนาการเรียนรู้ด้วยวิทยาการคอมพิวเตอร์ ชั้นมัธยมศึกษาปีที่ 2</t>
  </si>
  <si>
    <t>3. อบรมหลักสูตรพัฒนาการเรียนรู้ด้วยวิทยาการคอมพิวเตอร์ ชั้นมัธยมศึกษาปีที่ 3</t>
  </si>
  <si>
    <t>4. อบรมหลักสูตรพัฒนาการเรียนรู้ด้วยวิทยาการคอมพิวเตอร์ ชั้นมัธยมศึกษาปีที่ 4</t>
  </si>
  <si>
    <t>5. อบรมหลักสูตรพัฒนาการเรียนรู้ด้วยวิทยาการคอมพิวเตอร์ ชั้นมัธยมศึกษาปีที่ 5</t>
  </si>
  <si>
    <t>6. อบรมหลักสูตรพัฒนาการเรียนรู้ด้วยวิทยาการคอมพิวเตอร์ ชั้นมัธยมศึกษาปีที่ 6</t>
  </si>
  <si>
    <t>1. ฝึกทบทวนนักศึกษาวิชาทหารชั้นปีที่ 1-3 ในโรงเรียน</t>
  </si>
  <si>
    <t>2. นักศึกษาจราจร</t>
  </si>
  <si>
    <t>3. จัดซื้อ จัดหาวัสดุฝึกนักศึกษาวิชาหทาร</t>
  </si>
  <si>
    <t>4. ฝึกภาคสนามนักศึกษาวิชาทหารประจำศูนย์การฝึกนักศึกษาวิชาทหาร</t>
  </si>
  <si>
    <t>5. ติวข้อสอบนักศึกษาวิชาทหาร</t>
  </si>
  <si>
    <t>6. รด.จิตอาสา</t>
  </si>
  <si>
    <t>7. รับสมัครนักศึกษาวิชาทหารใหม่</t>
  </si>
  <si>
    <t>8. รายงานตัวนักศึกษาวิชาทหารชั้นปีที่ 2,3</t>
  </si>
  <si>
    <t>9. จัดห้องศูนย์การฝึกนักศึกษาวิชาทหารภายในโรงเรียน</t>
  </si>
  <si>
    <t>10. ฝึกหลักสูตรผู้กำกับนักศึกษาวิชาทหาร ฝึกทบทวนผู้กำกับนักศึกษาวิชาทหาร และนักศึกษาบังคับบัญชา</t>
  </si>
  <si>
    <t>11. ฝึกนักศึกษาวิชาทหารศูนย์การฝึกเคลื่อนที่ แบบ 3</t>
  </si>
  <si>
    <t>12. นำปลดนักศึกษาวิชาทหารปีที่ 3</t>
  </si>
  <si>
    <t>แข่งขันทักษะภาษาไทยโดยหน่วยงานภาครัฐและเอกชน</t>
  </si>
  <si>
    <t>งานห้องสมุดมีชีวิต (ห้องสมุด 3 ดี)</t>
  </si>
  <si>
    <t>1. หนังสือดีมีค่า (วารสาร หนังสือพิมพ์รายวัน)</t>
  </si>
  <si>
    <t>2. เรียนรู้ให้รอบรู้ (การจัดป้ายนิเทศวันสำคัญต่างๆ)</t>
  </si>
  <si>
    <t>3. จัดซื้อพจนานุกรมไทย และภาษาอังกฤษ</t>
  </si>
  <si>
    <t>4. สัปดาห์ห้องสมุด</t>
  </si>
  <si>
    <t>โครงการส่งเสริมรักการอ่าน</t>
  </si>
  <si>
    <t>รักการอ่าน (ทำสมุดบันทึกรักการอ่าน)</t>
  </si>
  <si>
    <t>ภาษาไทยวันละคำ</t>
  </si>
  <si>
    <t>อ่านข่าวยามเช้า</t>
  </si>
  <si>
    <t>ยอดนักอ่าน Thailand 4.0</t>
  </si>
  <si>
    <t xml:space="preserve">คาราวานวิชาการ งานแนะแนวนักเรียน </t>
  </si>
  <si>
    <t>งานแนะแนวการศึกษาต่อระดับอุดมศึกษา และการประกอบอาชีพ</t>
  </si>
  <si>
    <t xml:space="preserve">ปัจฉิมนิเทศและเชิดชูเกียรตินักเรียน </t>
  </si>
  <si>
    <t>พัฒนางานกองทุนกู้ยืมเงินเพื่อการศึกษา</t>
  </si>
  <si>
    <t>พัฒนาห้องแนะแนว ระบบแนะแนวการศึกษา และทุนการศึกษา</t>
  </si>
  <si>
    <t>งานปัจจัยพื้นฐานนักเรียนยากจน มัธยมศึกษา  ปีที่ 1-3 (กสศ.)</t>
  </si>
  <si>
    <t>สานสัมพันธ์ ศิษย์เก่า พิกุล</t>
  </si>
  <si>
    <t>มอบทุนนักเรียนใหม่</t>
  </si>
  <si>
    <t>การเรียนรู้อย่างมีประสิทธิภาพ โดยใช้รูปแบบ PLC (Professional Learning Community) “ชุมชนการเรียนรู้ทางวิชาชีพ” ภาคเรียนที่ 1/2566</t>
  </si>
  <si>
    <t>การเรียนรู้อย่างมีประสิทธิภาพ โดยใช้รูปแบบ PLC (Professional Learning Community) “ชุมชนการเรียนรู้ทางวิชาชีพ” ภาคเรียนที่ 2/2566</t>
  </si>
  <si>
    <t xml:space="preserve">ลาวัลย์ </t>
  </si>
  <si>
    <t>อนุพันธ์</t>
  </si>
  <si>
    <t>ครูกมลวรรณ</t>
  </si>
  <si>
    <t>ไกรสร</t>
  </si>
  <si>
    <t>ทัตพิชา</t>
  </si>
  <si>
    <t>ซ่อมบำรุง  และจัดหาเครื่องมือและวัสดุ-อุปกรณ์ในการดูแลรักษาและพัฒนาภูมิทัศน์และสิ่งแวดล้อม</t>
  </si>
  <si>
    <t>กำจัดสิ่งปฏิกูลห้องสุขาของโรงเรียน</t>
  </si>
  <si>
    <t xml:space="preserve">จัดหาต้นไม้ดอก-ไม้ประดับ และวัสดุ-อุปกรณ์ เพื่อใช้ประดับตกแต่งในงานสำคัญ   </t>
  </si>
  <si>
    <t>แก้ไขปัญหาน้ำท่วมขัง</t>
  </si>
  <si>
    <t>ปรับปรุง-ซ่อมแซมและพัฒนาอาคารเรียน  อาคารประกอบและอาคารสำนักงาน</t>
  </si>
  <si>
    <t>ปรับปรุง-ซ่อมแซมและจัดหาวัสดุ-ครุภัณฑ์อาคารสถานที่</t>
  </si>
  <si>
    <t>ปรับปรุง-ซ่อมแซมสาธารณูปโภค</t>
  </si>
  <si>
    <t>จัดหาวัสดุ-อุปกรณ์ สำหรับตกแต่งในพิธีหรือวันสำคัญต่าง ๆ (ธง)</t>
  </si>
  <si>
    <t>บำรุงรักษา - ซ่อมแซมยานพาหนะ</t>
  </si>
  <si>
    <t xml:space="preserve">กิจกรรมเฝ้าระวังในการดูแลรักษาสุขภาพ และการอบรมให้ความรู้ </t>
  </si>
  <si>
    <t xml:space="preserve">จัดซื้อพัสดุคุรุภัณฑ์งานโสตทัศนูปกรณ์   </t>
  </si>
  <si>
    <t>ปรับปรุงระบบกล้องวงจรปิด</t>
  </si>
  <si>
    <t>งานบำรุงรักษาซ่อมแซมและพัฒนาระบบน้ำของโรงเรียน</t>
  </si>
  <si>
    <t xml:space="preserve">โครงการการทำร่องระบายน้ำหลังอาคารพลศึกษา </t>
  </si>
  <si>
    <t>การสร้างร่องน้ำหลังอาคารพลศึกษา</t>
  </si>
  <si>
    <t>สร้างรางระบายน้ำแบบมีฝาปิดชิดแนวรั้วความยาว 120 เมตร</t>
  </si>
  <si>
    <t>1. กิจกรรมจัดรายการเสียงตามสาย</t>
  </si>
  <si>
    <t>2. กิจกรรมจัดทำแผ่นพับประชาสัมพันธ์</t>
  </si>
  <si>
    <t>3. กิจกรรมจัดทำ “วารสารต้นพิกุล”</t>
  </si>
  <si>
    <t>4. กิจกรรมจัดทำสื่อ ไวนิลประชาสัมพันธ์งานกิจกรรมพิเศษ</t>
  </si>
  <si>
    <t>5. กิจกรรมการประกวดภาพถ่ายเพื่อการประชาสัมพันธ์</t>
  </si>
  <si>
    <t>6. กิจกรรมซ่อมแซมและจัดหาวัสดุอุปกรณ์ประชาสัมพันธ์</t>
  </si>
  <si>
    <t>จุทามาศ</t>
  </si>
  <si>
    <t xml:space="preserve">ครูคงวิทย์  </t>
  </si>
  <si>
    <t>ว่าที่ร.ต.ไกรสร  แปงใจ</t>
  </si>
  <si>
    <t>เก็บผู้ปกครอง</t>
  </si>
  <si>
    <t xml:space="preserve">จ้างครู บุคลากรทางการศึกษา </t>
  </si>
  <si>
    <t>Happy Body</t>
  </si>
  <si>
    <t>Happy Heart</t>
  </si>
  <si>
    <t>Happy Soul</t>
  </si>
  <si>
    <t>Happy Relax</t>
  </si>
  <si>
    <t>Happy Brain</t>
  </si>
  <si>
    <t>Happy Money</t>
  </si>
  <si>
    <t>Happy Family</t>
  </si>
  <si>
    <t>Happy Society</t>
  </si>
  <si>
    <t>พัฒนาคณะกรรมการสถานศึกษาขั้นพื้นฐาน</t>
  </si>
  <si>
    <t>สอบธรรมนูญสภานักเรียน</t>
  </si>
  <si>
    <t>ยกย่องเชิดชูเกียรติสภานักเรียน</t>
  </si>
  <si>
    <t>วันเยาวชนแห่งชาติ</t>
  </si>
  <si>
    <t>โครงการโรงเรียนคุณธรรม</t>
  </si>
  <si>
    <t>ค่ายคุณธรรมนักเรียนชั้น ม.1 และ ม.4</t>
  </si>
  <si>
    <t>วันสำคัญ</t>
  </si>
  <si>
    <t>งานป้องกันสารเสพติดในสถานศึกษา</t>
  </si>
  <si>
    <t>ป้องกันและแก้ไขปัญหาสารเสพติด</t>
  </si>
  <si>
    <t>การรณรงค์ต่อต้านยาเสพติด</t>
  </si>
  <si>
    <t>จัดซื้อวัสดุสำนักงานกิจการฝ่ายนักเรียน จัดซื้อเครื่อง Printer</t>
  </si>
  <si>
    <t xml:space="preserve">ครูภัทรียา </t>
  </si>
  <si>
    <t xml:space="preserve">รายงานโครงการครึ่งปีงบประมาณ 2566    </t>
  </si>
  <si>
    <t xml:space="preserve">รายงานโครงการสิ้นปีงบประมาณ 2566  </t>
  </si>
  <si>
    <t>จัดทำแผนปฏิบัติการปีงบประมาณ 2567</t>
  </si>
  <si>
    <t>เข้ารับการฝึกอบรม</t>
  </si>
  <si>
    <t>จัดหาวัสดุ อุปกรณ์ ในการดำเนินงาน</t>
  </si>
  <si>
    <t>ค่าปรับปรุงซ่อมแซมคอมพิวเตอร์/ เครื่องพิมพ์</t>
  </si>
  <si>
    <t>1. พัฒนาประสิทธิภาพระบบงานการเงินโรงเรียน</t>
  </si>
  <si>
    <t>2. รับการตรวจสอบภายในจากหน่วยงานต้นสังกัด</t>
  </si>
  <si>
    <t>3. ส่งเสริม สนับสนุน วัสดุ อุปกรณ์งานการเงิน</t>
  </si>
  <si>
    <t>งานธุรการฝ่ายบริหารงานงบประมาณ</t>
  </si>
  <si>
    <r>
      <t>พัฒนาระบบงานประกันคุณภาพการศึกษา</t>
    </r>
    <r>
      <rPr>
        <b/>
        <sz val="16"/>
        <rFont val="TH SarabunPSK"/>
        <family val="2"/>
      </rPr>
      <t xml:space="preserve"> </t>
    </r>
  </si>
  <si>
    <t>รัชนก</t>
  </si>
  <si>
    <t>ไปรษณีย์และการสื่อสารและโทรศัพท์</t>
  </si>
  <si>
    <t>น้ำมันเชื้อเพลิง</t>
  </si>
  <si>
    <t>โครงการพิเศษส่งเสริมความเป็นเลิศด้านกีฬาฟุตบอล</t>
  </si>
  <si>
    <t>การแข่งขันกีฬาฟุตบอลนักเรียนในระดับจังหวัด และระดับที่สูงขึ้นไป</t>
  </si>
  <si>
    <t>โครงการส่งเสริมและพัฒนาประสิทธิภาพการบริหารงานฝ่ายบริหาร</t>
  </si>
  <si>
    <t>ส่งเสริมพัฒนางานบริหารงานโรงเรียน</t>
  </si>
  <si>
    <t>เตรียมรับการประเมินคุณธรรมและความโปร่งใสในการดำเนินงานของหน่วยงานภาครัฐ (ITA)</t>
  </si>
  <si>
    <t>โครงการ พัฒนาต่อยอด I Clean Model สู่การกำจัดขยะอย่างยั่งยืน</t>
  </si>
  <si>
    <t xml:space="preserve">กิจกรรมรณรงค์ ส่งเสริมการลดการเกิดขยะ และการคัดแยกขยะ </t>
  </si>
  <si>
    <t>กิจกรรมเพิ่มมูลค่าขยะ (ธนาคารขยะ, ร้านค้าศูนย์บาท, ทำอิฐบล็อก, กระดาษรีไซเคิล)</t>
  </si>
  <si>
    <t xml:space="preserve">กิจกรรมการอบรมให้ความรู้เกี่ยวกับการจัดการขยะในโรงเรียนแก่นักเรียนชั้น ม.1 ปีการศึกษา 2566 </t>
  </si>
  <si>
    <t>นำเสนอผลงาน/ จัดนิทรรศการ</t>
  </si>
  <si>
    <t xml:space="preserve">ประชุมคณะกรรมการขับเคลื่อนโรงเรียนประชารัฐร่วมกับ SP </t>
  </si>
  <si>
    <t>ผอ.กิตติ</t>
  </si>
  <si>
    <t xml:space="preserve">รองธีรภัทร์ </t>
  </si>
  <si>
    <t xml:space="preserve">ครูวิโรจน์  </t>
  </si>
  <si>
    <t>ครูรุจิรา</t>
  </si>
  <si>
    <t>งานโสตทัศนูปกรณ์</t>
  </si>
  <si>
    <t>งานแนะแนวการศึกษา</t>
  </si>
  <si>
    <r>
      <t>กิจกรรมที่ 1</t>
    </r>
    <r>
      <rPr>
        <sz val="16"/>
        <color theme="1"/>
        <rFont val="TH SarabunPSK"/>
        <family val="2"/>
      </rPr>
      <t xml:space="preserve"> กิจกรรมพัฒนาห้องศูนย์การเรียนรู้คณิตศาสตร์</t>
    </r>
  </si>
  <si>
    <r>
      <t xml:space="preserve">กิจกรรมที่ </t>
    </r>
    <r>
      <rPr>
        <sz val="16"/>
        <color rgb="FF0D0D0D"/>
        <rFont val="TH SarabunPSK"/>
        <family val="2"/>
      </rPr>
      <t>2. กิจกรรมแข่งขันทักษะวิชาการทางคณิตศาสตร์ภายนอกสถานศึกษา</t>
    </r>
  </si>
  <si>
    <r>
      <t>กิจกรรมที่ 3</t>
    </r>
    <r>
      <rPr>
        <sz val="16"/>
        <color theme="1"/>
        <rFont val="TH SarabunPSK"/>
        <family val="2"/>
      </rPr>
      <t xml:space="preserve"> กิจกรรมจัดซื้อวัสดุ อุปกรณ์ใช้ประกอบการเรียนการสอนและผลิตสื่อ</t>
    </r>
  </si>
  <si>
    <r>
      <t xml:space="preserve">กิจกรรมที่ </t>
    </r>
    <r>
      <rPr>
        <sz val="16"/>
        <color theme="1"/>
        <rFont val="TH SarabunPSK"/>
        <family val="2"/>
      </rPr>
      <t>4. กิจกรรมค่ายคณิตศาสตร์</t>
    </r>
  </si>
  <si>
    <t>ประเภทเงินงบประมาณ</t>
  </si>
  <si>
    <t>หัวละ</t>
  </si>
  <si>
    <t>จำนวนนักเรียน</t>
  </si>
  <si>
    <t>เป็นเงิน</t>
  </si>
  <si>
    <t>งบประมาณอุดหนุนฯ</t>
  </si>
  <si>
    <t>งบอุดหนุนรายหัวนักเรียน ม.ต้น</t>
  </si>
  <si>
    <t>ค่าสาธารณูปโภค+น้ำมัน</t>
  </si>
  <si>
    <t>รวมใช้จ่ายอุดหนุนรายหัว</t>
  </si>
  <si>
    <t>งบอุดหนุนรายหัวนักเรียน ม.ปลาย</t>
  </si>
  <si>
    <t>โรเนียวเอกสาร</t>
  </si>
  <si>
    <t>งบอื่น ๆ จากปีงบประมาณ 2565</t>
  </si>
  <si>
    <t>งบกลางพิเศษ</t>
  </si>
  <si>
    <t>หมึกถ่ายเอกสาร</t>
  </si>
  <si>
    <t>วิชาการ</t>
  </si>
  <si>
    <t>บริหารทั่วไป</t>
  </si>
  <si>
    <t>บุคลากร</t>
  </si>
  <si>
    <t>งบประมาณ</t>
  </si>
  <si>
    <t>กิจการนักเรียน</t>
  </si>
  <si>
    <t>โครงการพิเศษ</t>
  </si>
  <si>
    <t>งบสนับสนุนค่าใช้จ่ายตั้งแต่อนุบาล ฯ ม.ต้น 2 ภาคเรียน</t>
  </si>
  <si>
    <t>งบสนับสนุนค่าใช้จ่ายตั้งแต่อนุบาล ฯ ม.ปลาย 2 ภาคเรียน</t>
  </si>
  <si>
    <t>งบประมาณสนับสนุนฯ</t>
  </si>
  <si>
    <t>รวมเป็นเงินทั้งหมด</t>
  </si>
  <si>
    <t>รวม2ยอด</t>
  </si>
  <si>
    <t>รวมจัดสรร</t>
  </si>
  <si>
    <t>อุดหนุนรายหัว</t>
  </si>
  <si>
    <t>โครงการ พัฒนาแหล่งเรียนรู้ตามหลักปรัชญาของเศรษฐกิจพอเพียง</t>
  </si>
  <si>
    <t>1. จัดหาพันธุ์ปลาน้ำจืด</t>
  </si>
  <si>
    <t>2. จัดหาอาหารเลี้ยงปลาน้ำจืด</t>
  </si>
  <si>
    <t>งานวัดผลและเทียบโอนผลการเรียน</t>
  </si>
  <si>
    <t>โครงการพัฒนาประสิทธิภาพการเรียนการสอนกลุ่มสาระการเรียนรู้วิทยาศาสตร์และเทคโนโลยี</t>
  </si>
  <si>
    <t>โครงการพัฒนาศักยภาพการเรียนรู้กลุ่มสาระการเรียนรู้สุขศึกษาและพลศึกษา</t>
  </si>
  <si>
    <t>คงวิทย์</t>
  </si>
  <si>
    <t>งานธุรการและการจัดเก็บข้อมูลสารสนเทศ</t>
  </si>
  <si>
    <t>จัดซื้อหนังสือเรียนตามหลักสูตรการศึกษาขึ้นพื้นฐาน</t>
  </si>
  <si>
    <t>หนังสือเรียน</t>
  </si>
  <si>
    <t>ใช้ไป 4</t>
  </si>
  <si>
    <t>ใช้ไป 6</t>
  </si>
  <si>
    <t>ใช้ไป 7</t>
  </si>
  <si>
    <t>ใช้ไป 8</t>
  </si>
  <si>
    <t>งบประมาณอุดหนุนรายหัว</t>
  </si>
  <si>
    <t>จัดสรร</t>
  </si>
  <si>
    <t>ใช้ไปแล้ว</t>
  </si>
  <si>
    <t>หมายเหตุ</t>
  </si>
  <si>
    <t>(ค่าไฟฟ้าชำระ 6 เดือน)</t>
  </si>
  <si>
    <t>ฝ่ายบริหารงานวิชาการ</t>
  </si>
  <si>
    <t>ฝ่ายบริหารงานทั่วไป</t>
  </si>
  <si>
    <t>ฝ่ายบริหารงานบุคคล</t>
  </si>
  <si>
    <t>ฝ่ายบริหารงานงบประมาณ</t>
  </si>
  <si>
    <t>ฝ่ายบริหารงานกิจการนักเรียน</t>
  </si>
  <si>
    <t>รวมการใช้จ่ายงบประมาณ</t>
  </si>
  <si>
    <t xml:space="preserve">รายงานการใช้งบประมาณปีงบประมาณ 2566 ยอด ณ วันที่ 15 กันยายน 2566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</si>
</sst>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7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6"/>
      <color rgb="FF0070C0"/>
      <name val="TH SarabunPSK"/>
      <family val="2"/>
    </font>
    <font>
      <b/>
      <sz val="16"/>
      <color rgb="FF00B0F0"/>
      <name val="TH SarabunPSK"/>
      <family val="2"/>
    </font>
    <font>
      <sz val="16"/>
      <color theme="1"/>
      <name val="TH SarabunPSK"/>
      <family val="2"/>
    </font>
    <font>
      <sz val="16"/>
      <color rgb="FF0070C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16"/>
      <color theme="1" tint="4.9989318521683403E-2"/>
      <name val="TH SarabunPSK"/>
      <family val="2"/>
    </font>
    <font>
      <sz val="16"/>
      <color rgb="FF00B0F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name val="TH Sarabun New"/>
      <family val="2"/>
    </font>
    <font>
      <b/>
      <sz val="16"/>
      <color rgb="FF002060"/>
      <name val="TH SarabunPSK"/>
      <family val="2"/>
    </font>
    <font>
      <sz val="16"/>
      <color rgb="FF002060"/>
      <name val="TH SarabunPSK"/>
      <family val="2"/>
    </font>
    <font>
      <b/>
      <sz val="16"/>
      <color rgb="FFC00000"/>
      <name val="TH SarabunPSK"/>
      <family val="2"/>
    </font>
    <font>
      <sz val="16"/>
      <color rgb="FFC00000"/>
      <name val="TH SarabunPSK"/>
      <family val="2"/>
    </font>
    <font>
      <sz val="16"/>
      <color rgb="FF00B050"/>
      <name val="TH SarabunPSK"/>
      <family val="2"/>
    </font>
    <font>
      <b/>
      <sz val="16"/>
      <color theme="1"/>
      <name val="TH Baijam"/>
    </font>
    <font>
      <sz val="16"/>
      <color theme="1"/>
      <name val="TH Baijam"/>
    </font>
    <font>
      <sz val="16"/>
      <color rgb="FF002060"/>
      <name val="TH Baijam"/>
    </font>
    <font>
      <b/>
      <sz val="16"/>
      <color rgb="FFC00000"/>
      <name val="TH Baijam"/>
    </font>
    <font>
      <sz val="11"/>
      <color theme="1"/>
      <name val="TH Baijam"/>
    </font>
    <font>
      <b/>
      <sz val="16"/>
      <color rgb="FF00B050"/>
      <name val="TH SarabunPSK"/>
      <family val="2"/>
    </font>
    <font>
      <sz val="16"/>
      <color rgb="FF06901D"/>
      <name val="TH SarabunPSK"/>
      <family val="2"/>
    </font>
    <font>
      <b/>
      <sz val="16"/>
      <color theme="1"/>
      <name val="TH SarabunPSK"/>
      <family val="2"/>
      <charset val="222"/>
    </font>
    <font>
      <b/>
      <sz val="16"/>
      <color rgb="FFFF0000"/>
      <name val="TH Sarabun New"/>
      <family val="2"/>
    </font>
    <font>
      <sz val="11"/>
      <color rgb="FFFF0000"/>
      <name val="Tahoma"/>
      <family val="2"/>
      <charset val="222"/>
      <scheme val="minor"/>
    </font>
    <font>
      <sz val="16"/>
      <color rgb="FF00602B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1"/>
      <color theme="1"/>
      <name val="Tahoma"/>
      <family val="2"/>
      <charset val="222"/>
      <scheme val="minor"/>
    </font>
    <font>
      <sz val="14"/>
      <color rgb="FFFF0000"/>
      <name val="TH SarabunPSK"/>
      <family val="2"/>
    </font>
    <font>
      <b/>
      <sz val="9"/>
      <color indexed="81"/>
      <name val="Tahoma"/>
      <family val="2"/>
    </font>
    <font>
      <b/>
      <sz val="14"/>
      <name val="TH SarabunPSK"/>
      <family val="2"/>
    </font>
    <font>
      <b/>
      <sz val="14"/>
      <color rgb="FF002060"/>
      <name val="TH SarabunPSK"/>
      <family val="2"/>
    </font>
    <font>
      <sz val="14"/>
      <color rgb="FF00B050"/>
      <name val="TH SarabunPSK"/>
      <family val="2"/>
    </font>
    <font>
      <sz val="14"/>
      <name val="TH SarabunPSK"/>
      <family val="2"/>
    </font>
    <font>
      <b/>
      <sz val="14"/>
      <color rgb="FF0070C0"/>
      <name val="TH SarabunPSK"/>
      <family val="2"/>
    </font>
    <font>
      <b/>
      <sz val="14"/>
      <color rgb="FFC00000"/>
      <name val="TH SarabunPSK"/>
      <family val="2"/>
    </font>
    <font>
      <sz val="14"/>
      <color rgb="FF00B0F0"/>
      <name val="TH SarabunPSK"/>
      <family val="2"/>
    </font>
    <font>
      <b/>
      <sz val="14"/>
      <color rgb="FF00B0F0"/>
      <name val="TH SarabunPSK"/>
      <family val="2"/>
    </font>
    <font>
      <sz val="14"/>
      <color rgb="FF002060"/>
      <name val="TH SarabunPSK"/>
      <family val="2"/>
    </font>
    <font>
      <b/>
      <sz val="14"/>
      <color rgb="FFFF0000"/>
      <name val="TH SarabunPSK"/>
      <family val="2"/>
    </font>
    <font>
      <sz val="16"/>
      <color rgb="FF000000"/>
      <name val="TH SarabunPSK"/>
      <family val="2"/>
    </font>
    <font>
      <sz val="9"/>
      <color indexed="81"/>
      <name val="Tahoma"/>
      <family val="2"/>
    </font>
    <font>
      <sz val="8"/>
      <name val="Tahoma"/>
      <family val="2"/>
      <charset val="222"/>
      <scheme val="minor"/>
    </font>
    <font>
      <sz val="16"/>
      <color rgb="FFFF0000"/>
      <name val="TH SarabunPSK"/>
      <family val="2"/>
      <charset val="222"/>
    </font>
    <font>
      <b/>
      <sz val="16"/>
      <color rgb="FFFF0000"/>
      <name val="TH SarabunPSK"/>
      <family val="2"/>
      <charset val="222"/>
    </font>
    <font>
      <b/>
      <sz val="16"/>
      <name val="TH SarabunPSK"/>
      <family val="2"/>
      <charset val="222"/>
    </font>
    <font>
      <b/>
      <sz val="16"/>
      <color rgb="FF002060"/>
      <name val="TH SarabunPSK"/>
      <family val="2"/>
      <charset val="222"/>
    </font>
    <font>
      <sz val="16"/>
      <color theme="1"/>
      <name val="TH SarabunPSK"/>
      <family val="2"/>
      <charset val="222"/>
    </font>
    <font>
      <b/>
      <sz val="16"/>
      <color theme="1" tint="4.9989318521683403E-2"/>
      <name val="TH SarabunPSK"/>
      <family val="2"/>
      <charset val="222"/>
    </font>
    <font>
      <sz val="16"/>
      <color rgb="FF00B050"/>
      <name val="TH SarabunPSK"/>
      <family val="2"/>
      <charset val="222"/>
    </font>
    <font>
      <sz val="16"/>
      <color rgb="FF06901D"/>
      <name val="TH SarabunPSK"/>
      <family val="2"/>
      <charset val="222"/>
    </font>
    <font>
      <sz val="16"/>
      <color rgb="FF00B0F0"/>
      <name val="TH SarabunPSK"/>
      <family val="2"/>
      <charset val="222"/>
    </font>
    <font>
      <sz val="16"/>
      <name val="TH SarabunPSK"/>
      <family val="2"/>
      <charset val="222"/>
    </font>
    <font>
      <b/>
      <sz val="16"/>
      <color rgb="FFC00000"/>
      <name val="TH SarabunPSK"/>
      <family val="2"/>
      <charset val="222"/>
    </font>
    <font>
      <sz val="16"/>
      <color rgb="FFC00000"/>
      <name val="TH SarabunPSK"/>
      <family val="2"/>
      <charset val="222"/>
    </font>
    <font>
      <sz val="16"/>
      <color rgb="FF00602B"/>
      <name val="TH SarabunPSK"/>
      <family val="2"/>
      <charset val="222"/>
    </font>
    <font>
      <b/>
      <sz val="16"/>
      <color theme="1" tint="4.9989318521683403E-2"/>
      <name val="TH SarabunPSK"/>
      <family val="2"/>
    </font>
    <font>
      <b/>
      <sz val="16"/>
      <color rgb="FF007A37"/>
      <name val="TH SarabunPSK"/>
      <family val="2"/>
      <charset val="222"/>
    </font>
    <font>
      <b/>
      <sz val="16"/>
      <color theme="0"/>
      <name val="TH SarabunPSK"/>
      <family val="2"/>
      <charset val="222"/>
    </font>
    <font>
      <b/>
      <sz val="16"/>
      <color theme="0"/>
      <name val="TH SarabunPSK"/>
      <family val="2"/>
    </font>
    <font>
      <sz val="11"/>
      <color theme="1"/>
      <name val="TH SarabunPSK"/>
      <family val="2"/>
    </font>
    <font>
      <sz val="16"/>
      <color rgb="FF0D0D0D"/>
      <name val="TH SarabunPSK"/>
      <family val="2"/>
    </font>
    <font>
      <b/>
      <sz val="16"/>
      <color rgb="FFFFFFFF"/>
      <name val="TH SarabunPSK"/>
      <family val="2"/>
    </font>
    <font>
      <sz val="16"/>
      <color rgb="FF002060"/>
      <name val="TH SarabunPSK"/>
      <family val="2"/>
      <charset val="222"/>
    </font>
    <font>
      <b/>
      <sz val="16"/>
      <color theme="1"/>
      <name val="TH Sarabun New"/>
      <family val="2"/>
    </font>
    <font>
      <b/>
      <sz val="16"/>
      <name val="TH Sarabun New"/>
      <family val="2"/>
    </font>
    <font>
      <sz val="16"/>
      <color theme="1"/>
      <name val="TH Sarabun New"/>
      <family val="2"/>
    </font>
    <font>
      <b/>
      <sz val="16"/>
      <color rgb="FF00602B"/>
      <name val="TH SarabunPSK"/>
      <family val="2"/>
    </font>
    <font>
      <b/>
      <sz val="16"/>
      <color rgb="FF00602B"/>
      <name val="TH Sarabun New"/>
      <family val="2"/>
    </font>
    <font>
      <sz val="16"/>
      <color rgb="FF00602B"/>
      <name val="TH Sarabun New"/>
      <family val="2"/>
    </font>
  </fonts>
  <fills count="2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82">
    <xf numFmtId="0" fontId="0" fillId="0" borderId="0" xfId="0"/>
    <xf numFmtId="0" fontId="3" fillId="0" borderId="0" xfId="0" applyFont="1"/>
    <xf numFmtId="0" fontId="10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88" fontId="6" fillId="0" borderId="0" xfId="0" applyNumberFormat="1" applyFont="1" applyAlignment="1">
      <alignment horizontal="center"/>
    </xf>
    <xf numFmtId="0" fontId="13" fillId="0" borderId="0" xfId="0" applyFont="1" applyAlignment="1">
      <alignment vertical="center" wrapText="1"/>
    </xf>
    <xf numFmtId="0" fontId="16" fillId="0" borderId="0" xfId="0" applyFont="1"/>
    <xf numFmtId="0" fontId="7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188" fontId="9" fillId="0" borderId="0" xfId="1" applyNumberFormat="1" applyFont="1" applyAlignment="1">
      <alignment horizontal="center" vertical="center" wrapText="1"/>
    </xf>
    <xf numFmtId="188" fontId="6" fillId="0" borderId="0" xfId="1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7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9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20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vertical="top" wrapText="1"/>
    </xf>
    <xf numFmtId="188" fontId="6" fillId="0" borderId="0" xfId="1" applyNumberFormat="1" applyFont="1" applyAlignment="1">
      <alignment horizontal="center" vertical="top" wrapText="1"/>
    </xf>
    <xf numFmtId="188" fontId="3" fillId="0" borderId="0" xfId="1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88" fontId="22" fillId="0" borderId="0" xfId="1" applyNumberFormat="1" applyFont="1" applyBorder="1" applyAlignment="1">
      <alignment horizontal="center" vertical="top" wrapText="1"/>
    </xf>
    <xf numFmtId="188" fontId="21" fillId="0" borderId="0" xfId="1" applyNumberFormat="1" applyFont="1" applyAlignment="1">
      <alignment horizontal="center" vertical="top" wrapText="1"/>
    </xf>
    <xf numFmtId="0" fontId="24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188" fontId="13" fillId="0" borderId="0" xfId="0" applyNumberFormat="1" applyFont="1" applyAlignment="1">
      <alignment horizontal="center"/>
    </xf>
    <xf numFmtId="0" fontId="13" fillId="0" borderId="0" xfId="0" applyFont="1"/>
    <xf numFmtId="0" fontId="0" fillId="0" borderId="0" xfId="0" applyAlignment="1">
      <alignment horizontal="center" vertical="center"/>
    </xf>
    <xf numFmtId="43" fontId="3" fillId="0" borderId="0" xfId="1" applyFont="1" applyAlignment="1">
      <alignment horizontal="center" vertical="top" wrapText="1"/>
    </xf>
    <xf numFmtId="43" fontId="19" fillId="0" borderId="1" xfId="1" applyFont="1" applyBorder="1" applyAlignment="1">
      <alignment horizontal="center" vertical="top"/>
    </xf>
    <xf numFmtId="43" fontId="6" fillId="0" borderId="1" xfId="1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43" fontId="13" fillId="0" borderId="1" xfId="1" applyFont="1" applyFill="1" applyBorder="1" applyAlignment="1">
      <alignment horizontal="center" vertical="top" wrapText="1"/>
    </xf>
    <xf numFmtId="43" fontId="26" fillId="0" borderId="1" xfId="1" applyFont="1" applyFill="1" applyBorder="1" applyAlignment="1">
      <alignment horizontal="center" vertical="top" wrapText="1"/>
    </xf>
    <xf numFmtId="43" fontId="6" fillId="0" borderId="1" xfId="1" applyFont="1" applyFill="1" applyBorder="1" applyAlignment="1">
      <alignment horizontal="center" vertical="top" wrapText="1"/>
    </xf>
    <xf numFmtId="43" fontId="3" fillId="0" borderId="1" xfId="1" applyFont="1" applyFill="1" applyBorder="1" applyAlignment="1">
      <alignment horizontal="center" vertical="top" wrapText="1"/>
    </xf>
    <xf numFmtId="43" fontId="19" fillId="0" borderId="1" xfId="1" applyFont="1" applyFill="1" applyBorder="1" applyAlignment="1">
      <alignment horizontal="center" vertical="top" wrapText="1"/>
    </xf>
    <xf numFmtId="43" fontId="17" fillId="0" borderId="1" xfId="1" applyFont="1" applyFill="1" applyBorder="1" applyAlignment="1">
      <alignment horizontal="center" vertical="top" wrapText="1"/>
    </xf>
    <xf numFmtId="43" fontId="9" fillId="0" borderId="1" xfId="1" applyFont="1" applyFill="1" applyBorder="1" applyAlignment="1">
      <alignment horizontal="center" vertical="top" wrapText="1"/>
    </xf>
    <xf numFmtId="43" fontId="30" fillId="0" borderId="1" xfId="1" applyFont="1" applyFill="1" applyBorder="1" applyAlignment="1">
      <alignment horizontal="center" vertical="top" wrapText="1"/>
    </xf>
    <xf numFmtId="43" fontId="25" fillId="0" borderId="1" xfId="1" applyFont="1" applyFill="1" applyBorder="1" applyAlignment="1">
      <alignment horizontal="center" vertical="top" wrapText="1"/>
    </xf>
    <xf numFmtId="43" fontId="11" fillId="0" borderId="1" xfId="1" applyFont="1" applyFill="1" applyBorder="1" applyAlignment="1">
      <alignment vertical="top" wrapText="1"/>
    </xf>
    <xf numFmtId="43" fontId="6" fillId="0" borderId="1" xfId="1" applyFont="1" applyFill="1" applyBorder="1" applyAlignment="1">
      <alignment vertical="top" wrapText="1"/>
    </xf>
    <xf numFmtId="43" fontId="12" fillId="0" borderId="1" xfId="1" applyFont="1" applyFill="1" applyBorder="1" applyAlignment="1">
      <alignment vertical="top" wrapText="1"/>
    </xf>
    <xf numFmtId="43" fontId="12" fillId="0" borderId="1" xfId="1" applyFont="1" applyFill="1" applyBorder="1" applyAlignment="1">
      <alignment horizontal="center" vertical="top" wrapText="1"/>
    </xf>
    <xf numFmtId="43" fontId="12" fillId="0" borderId="1" xfId="1" applyFont="1" applyFill="1" applyBorder="1" applyAlignment="1">
      <alignment horizontal="left" vertical="top" wrapText="1"/>
    </xf>
    <xf numFmtId="43" fontId="8" fillId="0" borderId="1" xfId="1" applyFont="1" applyFill="1" applyBorder="1" applyAlignment="1">
      <alignment horizontal="center" vertical="top" wrapText="1"/>
    </xf>
    <xf numFmtId="43" fontId="17" fillId="0" borderId="1" xfId="1" applyFont="1" applyFill="1" applyBorder="1" applyAlignment="1">
      <alignment vertical="top" wrapText="1"/>
    </xf>
    <xf numFmtId="43" fontId="3" fillId="0" borderId="1" xfId="1" applyFont="1" applyFill="1" applyBorder="1" applyAlignment="1">
      <alignment vertical="top" wrapText="1"/>
    </xf>
    <xf numFmtId="43" fontId="13" fillId="0" borderId="1" xfId="1" applyFont="1" applyFill="1" applyBorder="1" applyAlignment="1">
      <alignment vertical="top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top"/>
    </xf>
    <xf numFmtId="43" fontId="19" fillId="0" borderId="1" xfId="1" applyFont="1" applyFill="1" applyBorder="1" applyAlignment="1">
      <alignment horizontal="center" vertical="top"/>
    </xf>
    <xf numFmtId="43" fontId="30" fillId="0" borderId="1" xfId="1" applyFont="1" applyFill="1" applyBorder="1" applyAlignment="1">
      <alignment horizontal="center" vertical="top"/>
    </xf>
    <xf numFmtId="43" fontId="9" fillId="0" borderId="1" xfId="1" applyFont="1" applyFill="1" applyBorder="1" applyAlignment="1">
      <alignment horizontal="center" vertical="top"/>
    </xf>
    <xf numFmtId="43" fontId="6" fillId="0" borderId="1" xfId="1" applyFont="1" applyFill="1" applyBorder="1" applyAlignment="1">
      <alignment vertical="top"/>
    </xf>
    <xf numFmtId="43" fontId="26" fillId="0" borderId="1" xfId="1" applyFont="1" applyBorder="1" applyAlignment="1">
      <alignment horizontal="center" vertical="top"/>
    </xf>
    <xf numFmtId="0" fontId="18" fillId="0" borderId="0" xfId="0" applyFont="1"/>
    <xf numFmtId="0" fontId="18" fillId="0" borderId="0" xfId="0" applyFont="1" applyAlignment="1">
      <alignment vertical="top"/>
    </xf>
    <xf numFmtId="3" fontId="12" fillId="0" borderId="1" xfId="1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3" fontId="3" fillId="7" borderId="1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32" fillId="0" borderId="0" xfId="0" applyFont="1" applyAlignment="1">
      <alignment vertical="top" wrapText="1"/>
    </xf>
    <xf numFmtId="0" fontId="40" fillId="0" borderId="0" xfId="0" applyFont="1"/>
    <xf numFmtId="0" fontId="32" fillId="0" borderId="0" xfId="0" applyFont="1" applyAlignment="1">
      <alignment wrapText="1"/>
    </xf>
    <xf numFmtId="0" fontId="41" fillId="0" borderId="0" xfId="0" applyFont="1"/>
    <xf numFmtId="0" fontId="42" fillId="0" borderId="0" xfId="0" applyFont="1"/>
    <xf numFmtId="0" fontId="31" fillId="0" borderId="0" xfId="0" applyFont="1"/>
    <xf numFmtId="0" fontId="32" fillId="0" borderId="0" xfId="0" applyFont="1" applyAlignment="1">
      <alignment horizontal="center" vertical="top"/>
    </xf>
    <xf numFmtId="0" fontId="42" fillId="0" borderId="0" xfId="0" applyFont="1" applyAlignment="1">
      <alignment horizontal="center" vertical="top"/>
    </xf>
    <xf numFmtId="3" fontId="44" fillId="0" borderId="0" xfId="1" applyNumberFormat="1" applyFont="1" applyBorder="1" applyAlignment="1">
      <alignment horizontal="center"/>
    </xf>
    <xf numFmtId="0" fontId="31" fillId="0" borderId="0" xfId="0" applyFont="1" applyAlignment="1">
      <alignment horizontal="center"/>
    </xf>
    <xf numFmtId="3" fontId="44" fillId="0" borderId="0" xfId="1" applyNumberFormat="1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39" fillId="0" borderId="0" xfId="0" applyFont="1" applyAlignment="1">
      <alignment horizontal="center" vertical="top"/>
    </xf>
    <xf numFmtId="0" fontId="36" fillId="0" borderId="0" xfId="0" applyFont="1" applyAlignment="1">
      <alignment vertical="center" wrapText="1"/>
    </xf>
    <xf numFmtId="0" fontId="39" fillId="0" borderId="0" xfId="0" applyFont="1" applyAlignment="1">
      <alignment vertical="center" wrapText="1"/>
    </xf>
    <xf numFmtId="0" fontId="39" fillId="0" borderId="0" xfId="0" applyFont="1"/>
    <xf numFmtId="0" fontId="39" fillId="0" borderId="0" xfId="0" applyFont="1" applyAlignment="1">
      <alignment horizontal="center"/>
    </xf>
    <xf numFmtId="3" fontId="39" fillId="0" borderId="0" xfId="1" applyNumberFormat="1" applyFont="1" applyBorder="1" applyAlignment="1">
      <alignment horizontal="center"/>
    </xf>
    <xf numFmtId="3" fontId="39" fillId="0" borderId="0" xfId="1" applyNumberFormat="1" applyFont="1" applyFill="1" applyBorder="1" applyAlignment="1">
      <alignment horizontal="center"/>
    </xf>
    <xf numFmtId="4" fontId="39" fillId="0" borderId="0" xfId="0" applyNumberFormat="1" applyFont="1" applyAlignment="1">
      <alignment vertical="center" wrapText="1"/>
    </xf>
    <xf numFmtId="0" fontId="43" fillId="0" borderId="0" xfId="0" applyFont="1" applyAlignment="1">
      <alignment vertical="top" wrapText="1"/>
    </xf>
    <xf numFmtId="0" fontId="42" fillId="0" borderId="0" xfId="0" applyFont="1" applyAlignment="1">
      <alignment vertical="top" wrapText="1"/>
    </xf>
    <xf numFmtId="0" fontId="43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31" fillId="0" borderId="0" xfId="0" applyFont="1" applyAlignment="1">
      <alignment vertical="top"/>
    </xf>
    <xf numFmtId="0" fontId="31" fillId="0" borderId="0" xfId="0" applyFont="1" applyAlignment="1">
      <alignment wrapText="1"/>
    </xf>
    <xf numFmtId="3" fontId="44" fillId="0" borderId="0" xfId="0" applyNumberFormat="1" applyFont="1"/>
    <xf numFmtId="0" fontId="34" fillId="0" borderId="0" xfId="0" applyFont="1"/>
    <xf numFmtId="3" fontId="37" fillId="0" borderId="0" xfId="1" applyNumberFormat="1" applyFont="1" applyBorder="1" applyAlignment="1">
      <alignment horizontal="center"/>
    </xf>
    <xf numFmtId="0" fontId="32" fillId="0" borderId="0" xfId="0" applyFont="1"/>
    <xf numFmtId="3" fontId="37" fillId="0" borderId="0" xfId="1" applyNumberFormat="1" applyFont="1" applyFill="1" applyBorder="1" applyAlignment="1">
      <alignment horizontal="center"/>
    </xf>
    <xf numFmtId="0" fontId="4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32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0" fontId="3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3" fontId="21" fillId="0" borderId="0" xfId="0" applyNumberFormat="1" applyFont="1" applyAlignment="1">
      <alignment horizontal="center" vertical="top" wrapText="1"/>
    </xf>
    <xf numFmtId="0" fontId="13" fillId="9" borderId="0" xfId="0" applyFont="1" applyFill="1" applyAlignment="1">
      <alignment vertical="top" wrapText="1"/>
    </xf>
    <xf numFmtId="0" fontId="0" fillId="0" borderId="0" xfId="0" applyAlignment="1">
      <alignment vertical="top"/>
    </xf>
    <xf numFmtId="43" fontId="6" fillId="0" borderId="1" xfId="1" applyFont="1" applyBorder="1" applyAlignment="1">
      <alignment horizontal="left" vertical="top" wrapText="1"/>
    </xf>
    <xf numFmtId="43" fontId="38" fillId="0" borderId="1" xfId="1" applyFont="1" applyFill="1" applyBorder="1" applyAlignment="1">
      <alignment horizontal="center" vertical="top" wrapText="1"/>
    </xf>
    <xf numFmtId="43" fontId="27" fillId="0" borderId="1" xfId="1" applyFont="1" applyFill="1" applyBorder="1" applyAlignment="1">
      <alignment vertical="top"/>
    </xf>
    <xf numFmtId="43" fontId="9" fillId="0" borderId="1" xfId="1" applyFont="1" applyFill="1" applyBorder="1" applyAlignment="1">
      <alignment vertical="top" wrapText="1"/>
    </xf>
    <xf numFmtId="43" fontId="33" fillId="0" borderId="0" xfId="1" applyFont="1" applyAlignment="1">
      <alignment vertical="top"/>
    </xf>
    <xf numFmtId="0" fontId="33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3" fillId="6" borderId="1" xfId="0" applyFont="1" applyFill="1" applyBorder="1" applyAlignment="1">
      <alignment horizontal="center" vertical="center" wrapText="1"/>
    </xf>
    <xf numFmtId="43" fontId="3" fillId="11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3" fontId="6" fillId="0" borderId="1" xfId="1" applyFont="1" applyFill="1" applyBorder="1" applyAlignment="1">
      <alignment horizontal="left" vertical="top"/>
    </xf>
    <xf numFmtId="43" fontId="46" fillId="0" borderId="1" xfId="1" applyFont="1" applyBorder="1" applyAlignment="1">
      <alignment horizontal="left" vertical="top" wrapText="1"/>
    </xf>
    <xf numFmtId="43" fontId="3" fillId="0" borderId="1" xfId="1" applyFont="1" applyBorder="1" applyAlignment="1">
      <alignment horizontal="left" vertical="top" wrapText="1"/>
    </xf>
    <xf numFmtId="43" fontId="6" fillId="0" borderId="1" xfId="1" applyFont="1" applyFill="1" applyBorder="1" applyAlignment="1">
      <alignment horizontal="left" vertical="top" wrapText="1"/>
    </xf>
    <xf numFmtId="43" fontId="3" fillId="0" borderId="1" xfId="1" applyFont="1" applyFill="1" applyBorder="1" applyAlignment="1">
      <alignment horizontal="left" vertical="top" wrapText="1"/>
    </xf>
    <xf numFmtId="187" fontId="7" fillId="0" borderId="0" xfId="0" applyNumberFormat="1" applyFont="1"/>
    <xf numFmtId="43" fontId="32" fillId="0" borderId="0" xfId="1" applyFont="1" applyFill="1" applyBorder="1"/>
    <xf numFmtId="0" fontId="42" fillId="0" borderId="0" xfId="0" applyFont="1" applyAlignment="1">
      <alignment vertical="top"/>
    </xf>
    <xf numFmtId="0" fontId="40" fillId="0" borderId="0" xfId="0" applyFont="1" applyAlignment="1">
      <alignment vertical="top"/>
    </xf>
    <xf numFmtId="0" fontId="41" fillId="0" borderId="0" xfId="0" applyFont="1" applyAlignment="1">
      <alignment vertical="top"/>
    </xf>
    <xf numFmtId="43" fontId="34" fillId="0" borderId="1" xfId="1" applyFont="1" applyFill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3" fillId="10" borderId="1" xfId="0" applyFont="1" applyFill="1" applyBorder="1" applyAlignment="1">
      <alignment horizontal="center" vertical="top" wrapText="1"/>
    </xf>
    <xf numFmtId="3" fontId="3" fillId="2" borderId="1" xfId="1" applyNumberFormat="1" applyFont="1" applyFill="1" applyBorder="1" applyAlignment="1">
      <alignment horizontal="center" vertical="top" wrapText="1"/>
    </xf>
    <xf numFmtId="3" fontId="15" fillId="4" borderId="1" xfId="0" applyNumberFormat="1" applyFont="1" applyFill="1" applyBorder="1" applyAlignment="1">
      <alignment horizontal="center" vertical="top" wrapText="1"/>
    </xf>
    <xf numFmtId="188" fontId="3" fillId="5" borderId="1" xfId="1" applyNumberFormat="1" applyFont="1" applyFill="1" applyBorder="1" applyAlignment="1">
      <alignment horizontal="center" vertical="top" wrapText="1"/>
    </xf>
    <xf numFmtId="3" fontId="3" fillId="5" borderId="1" xfId="1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vertical="top" wrapText="1"/>
    </xf>
    <xf numFmtId="43" fontId="27" fillId="2" borderId="1" xfId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19" fillId="0" borderId="1" xfId="1" applyFont="1" applyFill="1" applyBorder="1" applyAlignment="1">
      <alignment horizontal="left" vertical="top" wrapText="1"/>
    </xf>
    <xf numFmtId="43" fontId="3" fillId="0" borderId="0" xfId="0" applyNumberFormat="1" applyFont="1" applyAlignment="1">
      <alignment horizontal="center"/>
    </xf>
    <xf numFmtId="187" fontId="6" fillId="0" borderId="0" xfId="0" applyNumberFormat="1" applyFont="1" applyAlignment="1">
      <alignment vertical="top"/>
    </xf>
    <xf numFmtId="43" fontId="7" fillId="0" borderId="0" xfId="0" applyNumberFormat="1" applyFont="1"/>
    <xf numFmtId="43" fontId="6" fillId="0" borderId="0" xfId="1" applyFont="1"/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7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3" fillId="9" borderId="1" xfId="0" applyFont="1" applyFill="1" applyBorder="1" applyAlignment="1">
      <alignment horizontal="center" vertical="top" wrapText="1"/>
    </xf>
    <xf numFmtId="43" fontId="31" fillId="0" borderId="0" xfId="1" applyFont="1" applyAlignment="1">
      <alignment horizontal="center"/>
    </xf>
    <xf numFmtId="43" fontId="39" fillId="0" borderId="0" xfId="1" applyFont="1" applyAlignment="1">
      <alignment horizontal="center"/>
    </xf>
    <xf numFmtId="43" fontId="6" fillId="0" borderId="0" xfId="1" applyFont="1" applyAlignment="1">
      <alignment horizontal="center" vertical="top" wrapText="1"/>
    </xf>
    <xf numFmtId="43" fontId="21" fillId="0" borderId="0" xfId="1" applyFont="1" applyAlignment="1">
      <alignment horizontal="center" vertical="top" wrapText="1"/>
    </xf>
    <xf numFmtId="188" fontId="3" fillId="12" borderId="1" xfId="1" applyNumberFormat="1" applyFont="1" applyFill="1" applyBorder="1" applyAlignment="1">
      <alignment horizontal="center"/>
    </xf>
    <xf numFmtId="188" fontId="3" fillId="1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43" fontId="38" fillId="0" borderId="1" xfId="1" applyFont="1" applyBorder="1" applyAlignment="1">
      <alignment horizontal="center" vertical="top" wrapText="1"/>
    </xf>
    <xf numFmtId="0" fontId="32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left" vertical="top" wrapText="1"/>
    </xf>
    <xf numFmtId="43" fontId="3" fillId="4" borderId="1" xfId="1" applyFont="1" applyFill="1" applyBorder="1" applyAlignment="1">
      <alignment horizontal="center" vertical="center" wrapText="1"/>
    </xf>
    <xf numFmtId="43" fontId="3" fillId="14" borderId="1" xfId="1" applyFont="1" applyFill="1" applyBorder="1" applyAlignment="1">
      <alignment horizontal="center" vertical="center" wrapText="1"/>
    </xf>
    <xf numFmtId="0" fontId="3" fillId="14" borderId="1" xfId="1" applyNumberFormat="1" applyFont="1" applyFill="1" applyBorder="1" applyAlignment="1">
      <alignment horizontal="center" vertical="center" wrapText="1"/>
    </xf>
    <xf numFmtId="43" fontId="3" fillId="5" borderId="1" xfId="1" applyFont="1" applyFill="1" applyBorder="1" applyAlignment="1">
      <alignment horizontal="center" vertical="center" wrapText="1"/>
    </xf>
    <xf numFmtId="43" fontId="3" fillId="12" borderId="1" xfId="1" applyFont="1" applyFill="1" applyBorder="1" applyAlignment="1">
      <alignment horizontal="center" vertical="center" wrapText="1"/>
    </xf>
    <xf numFmtId="43" fontId="3" fillId="10" borderId="1" xfId="1" applyFont="1" applyFill="1" applyBorder="1" applyAlignment="1">
      <alignment horizontal="center" vertical="center" wrapText="1"/>
    </xf>
    <xf numFmtId="3" fontId="3" fillId="12" borderId="1" xfId="1" applyNumberFormat="1" applyFont="1" applyFill="1" applyBorder="1" applyAlignment="1">
      <alignment horizontal="center" vertical="top" wrapText="1"/>
    </xf>
    <xf numFmtId="3" fontId="3" fillId="10" borderId="1" xfId="1" applyNumberFormat="1" applyFont="1" applyFill="1" applyBorder="1" applyAlignment="1">
      <alignment horizontal="center" vertical="top" wrapText="1"/>
    </xf>
    <xf numFmtId="43" fontId="19" fillId="0" borderId="1" xfId="1" applyFont="1" applyFill="1" applyBorder="1" applyAlignment="1">
      <alignment horizontal="left" vertical="top"/>
    </xf>
    <xf numFmtId="3" fontId="6" fillId="0" borderId="0" xfId="1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88" fontId="9" fillId="0" borderId="0" xfId="1" applyNumberFormat="1" applyFont="1" applyAlignment="1">
      <alignment horizontal="center" vertical="top" wrapText="1"/>
    </xf>
    <xf numFmtId="0" fontId="51" fillId="0" borderId="1" xfId="0" applyFont="1" applyBorder="1" applyAlignment="1">
      <alignment horizontal="center" vertical="top" wrapText="1"/>
    </xf>
    <xf numFmtId="3" fontId="52" fillId="10" borderId="1" xfId="1" applyNumberFormat="1" applyFont="1" applyFill="1" applyBorder="1" applyAlignment="1">
      <alignment horizontal="center" vertical="top"/>
    </xf>
    <xf numFmtId="0" fontId="51" fillId="12" borderId="1" xfId="0" applyFont="1" applyFill="1" applyBorder="1" applyAlignment="1">
      <alignment horizontal="center" vertical="top" wrapText="1"/>
    </xf>
    <xf numFmtId="3" fontId="52" fillId="13" borderId="1" xfId="0" applyNumberFormat="1" applyFont="1" applyFill="1" applyBorder="1" applyAlignment="1">
      <alignment horizontal="center" vertical="top"/>
    </xf>
    <xf numFmtId="0" fontId="27" fillId="5" borderId="1" xfId="0" applyFont="1" applyFill="1" applyBorder="1" applyAlignment="1">
      <alignment horizontal="center" vertical="top" wrapText="1"/>
    </xf>
    <xf numFmtId="3" fontId="52" fillId="4" borderId="1" xfId="0" applyNumberFormat="1" applyFont="1" applyFill="1" applyBorder="1" applyAlignment="1">
      <alignment horizontal="center" vertical="top" wrapText="1"/>
    </xf>
    <xf numFmtId="0" fontId="27" fillId="6" borderId="1" xfId="0" applyFont="1" applyFill="1" applyBorder="1" applyAlignment="1">
      <alignment horizontal="center" vertical="top" wrapText="1"/>
    </xf>
    <xf numFmtId="188" fontId="51" fillId="6" borderId="1" xfId="1" applyNumberFormat="1" applyFont="1" applyFill="1" applyBorder="1" applyAlignment="1">
      <alignment horizontal="center" vertical="top" wrapText="1"/>
    </xf>
    <xf numFmtId="0" fontId="51" fillId="6" borderId="1" xfId="0" applyFont="1" applyFill="1" applyBorder="1" applyAlignment="1">
      <alignment horizontal="center" vertical="top" wrapText="1"/>
    </xf>
    <xf numFmtId="43" fontId="49" fillId="0" borderId="1" xfId="1" applyFont="1" applyFill="1" applyBorder="1" applyAlignment="1">
      <alignment vertical="top" wrapText="1"/>
    </xf>
    <xf numFmtId="43" fontId="55" fillId="0" borderId="1" xfId="1" applyFont="1" applyFill="1" applyBorder="1" applyAlignment="1">
      <alignment vertical="top" wrapText="1"/>
    </xf>
    <xf numFmtId="43" fontId="56" fillId="0" borderId="1" xfId="1" applyFont="1" applyFill="1" applyBorder="1" applyAlignment="1">
      <alignment vertical="top" wrapText="1"/>
    </xf>
    <xf numFmtId="43" fontId="53" fillId="0" borderId="1" xfId="1" applyFont="1" applyFill="1" applyBorder="1" applyAlignment="1">
      <alignment vertical="top"/>
    </xf>
    <xf numFmtId="43" fontId="54" fillId="0" borderId="1" xfId="1" applyFont="1" applyFill="1" applyBorder="1" applyAlignment="1">
      <alignment vertical="top" wrapText="1"/>
    </xf>
    <xf numFmtId="43" fontId="27" fillId="0" borderId="1" xfId="1" applyFont="1" applyFill="1" applyBorder="1" applyAlignment="1">
      <alignment vertical="top" wrapText="1"/>
    </xf>
    <xf numFmtId="43" fontId="51" fillId="0" borderId="1" xfId="1" applyFont="1" applyFill="1" applyBorder="1" applyAlignment="1">
      <alignment vertical="top" wrapText="1"/>
    </xf>
    <xf numFmtId="43" fontId="55" fillId="0" borderId="1" xfId="1" applyFont="1" applyFill="1" applyBorder="1" applyAlignment="1">
      <alignment vertical="top"/>
    </xf>
    <xf numFmtId="43" fontId="50" fillId="0" borderId="1" xfId="1" applyFont="1" applyFill="1" applyBorder="1" applyAlignment="1">
      <alignment vertical="top" wrapText="1"/>
    </xf>
    <xf numFmtId="43" fontId="49" fillId="0" borderId="1" xfId="1" applyFont="1" applyFill="1" applyBorder="1" applyAlignment="1">
      <alignment vertical="top"/>
    </xf>
    <xf numFmtId="43" fontId="53" fillId="0" borderId="1" xfId="1" applyFont="1" applyFill="1" applyBorder="1" applyAlignment="1">
      <alignment vertical="top" wrapText="1"/>
    </xf>
    <xf numFmtId="43" fontId="57" fillId="0" borderId="1" xfId="1" applyFont="1" applyFill="1" applyBorder="1" applyAlignment="1">
      <alignment vertical="top"/>
    </xf>
    <xf numFmtId="43" fontId="58" fillId="0" borderId="1" xfId="1" applyFont="1" applyFill="1" applyBorder="1" applyAlignment="1">
      <alignment vertical="top"/>
    </xf>
    <xf numFmtId="43" fontId="59" fillId="0" borderId="1" xfId="1" applyFont="1" applyFill="1" applyBorder="1" applyAlignment="1">
      <alignment vertical="top"/>
    </xf>
    <xf numFmtId="43" fontId="60" fillId="0" borderId="1" xfId="1" applyFont="1" applyFill="1" applyBorder="1" applyAlignment="1">
      <alignment vertical="top"/>
    </xf>
    <xf numFmtId="43" fontId="61" fillId="0" borderId="1" xfId="1" applyFont="1" applyFill="1" applyBorder="1" applyAlignment="1">
      <alignment vertical="top"/>
    </xf>
    <xf numFmtId="3" fontId="12" fillId="0" borderId="1" xfId="0" applyNumberFormat="1" applyFont="1" applyBorder="1" applyAlignment="1">
      <alignment horizontal="left" vertical="top" wrapText="1"/>
    </xf>
    <xf numFmtId="0" fontId="13" fillId="7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12" fillId="7" borderId="1" xfId="0" applyFont="1" applyFill="1" applyBorder="1" applyAlignment="1">
      <alignment horizontal="left" vertical="top" wrapText="1"/>
    </xf>
    <xf numFmtId="0" fontId="13" fillId="9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13" fillId="7" borderId="1" xfId="1" applyNumberFormat="1" applyFont="1" applyFill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3" fontId="13" fillId="0" borderId="1" xfId="1" applyNumberFormat="1" applyFont="1" applyFill="1" applyBorder="1" applyAlignment="1">
      <alignment horizontal="center" vertical="top" wrapText="1"/>
    </xf>
    <xf numFmtId="3" fontId="12" fillId="0" borderId="1" xfId="1" applyNumberFormat="1" applyFont="1" applyBorder="1" applyAlignment="1">
      <alignment horizontal="center" vertical="top" wrapText="1"/>
    </xf>
    <xf numFmtId="3" fontId="13" fillId="7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top" wrapText="1"/>
    </xf>
    <xf numFmtId="3" fontId="9" fillId="0" borderId="1" xfId="1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7" borderId="1" xfId="0" applyFont="1" applyFill="1" applyBorder="1" applyAlignment="1">
      <alignment horizontal="center" vertical="top" wrapText="1"/>
    </xf>
    <xf numFmtId="3" fontId="13" fillId="9" borderId="1" xfId="1" applyNumberFormat="1" applyFont="1" applyFill="1" applyBorder="1" applyAlignment="1">
      <alignment horizontal="center" vertical="top" wrapText="1"/>
    </xf>
    <xf numFmtId="43" fontId="13" fillId="0" borderId="1" xfId="1" applyFont="1" applyFill="1" applyBorder="1" applyAlignment="1">
      <alignment horizontal="center" vertical="top"/>
    </xf>
    <xf numFmtId="3" fontId="8" fillId="0" borderId="1" xfId="1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58" fillId="0" borderId="1" xfId="0" applyFont="1" applyBorder="1" applyAlignment="1">
      <alignment vertical="top" wrapText="1"/>
    </xf>
    <xf numFmtId="0" fontId="58" fillId="0" borderId="1" xfId="0" applyFont="1" applyBorder="1" applyAlignment="1">
      <alignment horizontal="left" vertical="top" wrapText="1"/>
    </xf>
    <xf numFmtId="0" fontId="51" fillId="0" borderId="1" xfId="0" applyFont="1" applyBorder="1" applyAlignment="1">
      <alignment horizontal="left" vertical="top" wrapText="1"/>
    </xf>
    <xf numFmtId="0" fontId="51" fillId="9" borderId="1" xfId="0" applyFont="1" applyFill="1" applyBorder="1" applyAlignment="1">
      <alignment horizontal="left" vertical="top" wrapText="1"/>
    </xf>
    <xf numFmtId="0" fontId="51" fillId="8" borderId="1" xfId="0" applyFont="1" applyFill="1" applyBorder="1" applyAlignment="1">
      <alignment horizontal="left" vertical="top" wrapText="1"/>
    </xf>
    <xf numFmtId="0" fontId="51" fillId="7" borderId="4" xfId="0" applyFont="1" applyFill="1" applyBorder="1" applyAlignment="1">
      <alignment horizontal="center" vertical="top" wrapText="1"/>
    </xf>
    <xf numFmtId="0" fontId="51" fillId="7" borderId="6" xfId="0" applyFont="1" applyFill="1" applyBorder="1" applyAlignment="1">
      <alignment horizontal="center" vertical="top" wrapText="1"/>
    </xf>
    <xf numFmtId="188" fontId="58" fillId="0" borderId="1" xfId="1" applyNumberFormat="1" applyFont="1" applyFill="1" applyBorder="1" applyAlignment="1">
      <alignment horizontal="center" vertical="top" wrapText="1"/>
    </xf>
    <xf numFmtId="188" fontId="58" fillId="0" borderId="1" xfId="1" applyNumberFormat="1" applyFont="1" applyFill="1" applyBorder="1" applyAlignment="1">
      <alignment horizontal="left" vertical="top" wrapText="1"/>
    </xf>
    <xf numFmtId="0" fontId="58" fillId="0" borderId="1" xfId="0" applyFont="1" applyBorder="1" applyAlignment="1">
      <alignment horizontal="left" vertical="top"/>
    </xf>
    <xf numFmtId="3" fontId="58" fillId="0" borderId="1" xfId="0" applyNumberFormat="1" applyFont="1" applyBorder="1" applyAlignment="1">
      <alignment horizontal="left" vertical="top" wrapText="1"/>
    </xf>
    <xf numFmtId="0" fontId="51" fillId="7" borderId="3" xfId="0" applyFont="1" applyFill="1" applyBorder="1" applyAlignment="1">
      <alignment horizontal="center" vertical="top" wrapText="1"/>
    </xf>
    <xf numFmtId="0" fontId="51" fillId="7" borderId="3" xfId="0" applyFont="1" applyFill="1" applyBorder="1" applyAlignment="1">
      <alignment horizontal="left" vertical="top" wrapText="1"/>
    </xf>
    <xf numFmtId="0" fontId="51" fillId="7" borderId="4" xfId="0" applyFont="1" applyFill="1" applyBorder="1" applyAlignment="1">
      <alignment horizontal="left" vertical="top" wrapText="1"/>
    </xf>
    <xf numFmtId="0" fontId="51" fillId="7" borderId="6" xfId="0" applyFont="1" applyFill="1" applyBorder="1" applyAlignment="1">
      <alignment vertical="top" wrapText="1"/>
    </xf>
    <xf numFmtId="0" fontId="58" fillId="7" borderId="3" xfId="0" applyFont="1" applyFill="1" applyBorder="1" applyAlignment="1">
      <alignment vertical="top" wrapText="1"/>
    </xf>
    <xf numFmtId="188" fontId="58" fillId="0" borderId="2" xfId="1" applyNumberFormat="1" applyFont="1" applyBorder="1" applyAlignment="1">
      <alignment horizontal="left" vertical="top" wrapText="1"/>
    </xf>
    <xf numFmtId="188" fontId="51" fillId="7" borderId="4" xfId="1" applyNumberFormat="1" applyFont="1" applyFill="1" applyBorder="1" applyAlignment="1">
      <alignment horizontal="center" vertical="top" wrapText="1"/>
    </xf>
    <xf numFmtId="188" fontId="51" fillId="7" borderId="6" xfId="1" applyNumberFormat="1" applyFont="1" applyFill="1" applyBorder="1" applyAlignment="1">
      <alignment horizontal="center" vertical="top" wrapText="1"/>
    </xf>
    <xf numFmtId="188" fontId="51" fillId="7" borderId="3" xfId="1" applyNumberFormat="1" applyFont="1" applyFill="1" applyBorder="1" applyAlignment="1">
      <alignment horizontal="left" vertical="top" wrapText="1"/>
    </xf>
    <xf numFmtId="188" fontId="51" fillId="0" borderId="1" xfId="1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188" fontId="12" fillId="0" borderId="1" xfId="1" applyNumberFormat="1" applyFont="1" applyFill="1" applyBorder="1" applyAlignment="1">
      <alignment vertical="top" wrapText="1"/>
    </xf>
    <xf numFmtId="188" fontId="13" fillId="7" borderId="1" xfId="1" applyNumberFormat="1" applyFont="1" applyFill="1" applyBorder="1" applyAlignment="1">
      <alignment vertical="top" wrapText="1"/>
    </xf>
    <xf numFmtId="188" fontId="12" fillId="0" borderId="1" xfId="0" applyNumberFormat="1" applyFont="1" applyBorder="1" applyAlignment="1">
      <alignment horizontal="center" vertical="top" wrapText="1"/>
    </xf>
    <xf numFmtId="188" fontId="12" fillId="0" borderId="1" xfId="1" applyNumberFormat="1" applyFont="1" applyFill="1" applyBorder="1" applyAlignment="1">
      <alignment horizontal="left" vertical="top" wrapText="1"/>
    </xf>
    <xf numFmtId="188" fontId="13" fillId="0" borderId="1" xfId="1" applyNumberFormat="1" applyFont="1" applyFill="1" applyBorder="1" applyAlignment="1">
      <alignment horizontal="left" vertical="top" wrapText="1"/>
    </xf>
    <xf numFmtId="43" fontId="13" fillId="0" borderId="1" xfId="1" applyFont="1" applyFill="1" applyBorder="1" applyAlignment="1">
      <alignment horizontal="left" vertical="top" wrapText="1"/>
    </xf>
    <xf numFmtId="188" fontId="12" fillId="0" borderId="1" xfId="0" applyNumberFormat="1" applyFont="1" applyBorder="1" applyAlignment="1">
      <alignment horizontal="center" vertical="center" wrapText="1"/>
    </xf>
    <xf numFmtId="3" fontId="51" fillId="0" borderId="1" xfId="0" applyNumberFormat="1" applyFont="1" applyBorder="1" applyAlignment="1">
      <alignment horizontal="left" vertical="top" wrapText="1"/>
    </xf>
    <xf numFmtId="3" fontId="51" fillId="8" borderId="1" xfId="0" applyNumberFormat="1" applyFont="1" applyFill="1" applyBorder="1" applyAlignment="1">
      <alignment horizontal="left" vertical="top" wrapText="1"/>
    </xf>
    <xf numFmtId="0" fontId="63" fillId="0" borderId="1" xfId="0" applyFont="1" applyBorder="1" applyAlignment="1">
      <alignment horizontal="left" vertical="top" wrapText="1"/>
    </xf>
    <xf numFmtId="188" fontId="51" fillId="8" borderId="1" xfId="1" applyNumberFormat="1" applyFont="1" applyFill="1" applyBorder="1" applyAlignment="1">
      <alignment horizontal="left" vertical="top" wrapText="1"/>
    </xf>
    <xf numFmtId="188" fontId="58" fillId="0" borderId="1" xfId="1" applyNumberFormat="1" applyFont="1" applyBorder="1" applyAlignment="1">
      <alignment horizontal="left" vertical="top" wrapText="1"/>
    </xf>
    <xf numFmtId="43" fontId="51" fillId="0" borderId="1" xfId="1" applyFont="1" applyFill="1" applyBorder="1" applyAlignment="1">
      <alignment horizontal="left" vertical="top" wrapText="1"/>
    </xf>
    <xf numFmtId="43" fontId="58" fillId="0" borderId="1" xfId="1" applyFont="1" applyFill="1" applyBorder="1" applyAlignment="1">
      <alignment horizontal="left" vertical="top" wrapText="1"/>
    </xf>
    <xf numFmtId="43" fontId="49" fillId="0" borderId="1" xfId="1" applyFont="1" applyFill="1" applyBorder="1" applyAlignment="1">
      <alignment horizontal="left" vertical="top" wrapText="1"/>
    </xf>
    <xf numFmtId="3" fontId="58" fillId="0" borderId="1" xfId="1" applyNumberFormat="1" applyFont="1" applyFill="1" applyBorder="1" applyAlignment="1">
      <alignment horizontal="left" vertical="top" wrapText="1"/>
    </xf>
    <xf numFmtId="0" fontId="64" fillId="15" borderId="1" xfId="0" applyFont="1" applyFill="1" applyBorder="1" applyAlignment="1">
      <alignment horizontal="center" vertical="top" wrapText="1"/>
    </xf>
    <xf numFmtId="3" fontId="11" fillId="0" borderId="0" xfId="0" applyNumberFormat="1" applyFont="1" applyAlignment="1">
      <alignment vertical="center" wrapText="1"/>
    </xf>
    <xf numFmtId="43" fontId="19" fillId="0" borderId="1" xfId="1" applyFont="1" applyFill="1" applyBorder="1" applyAlignment="1">
      <alignment vertical="top" wrapText="1"/>
    </xf>
    <xf numFmtId="0" fontId="1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3" fontId="9" fillId="0" borderId="1" xfId="1" applyFont="1" applyFill="1" applyBorder="1" applyAlignment="1">
      <alignment horizontal="left" vertical="top" wrapText="1"/>
    </xf>
    <xf numFmtId="3" fontId="17" fillId="0" borderId="1" xfId="1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top"/>
    </xf>
    <xf numFmtId="3" fontId="13" fillId="0" borderId="1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28" fillId="0" borderId="0" xfId="0" applyFont="1" applyAlignment="1">
      <alignment vertical="center" wrapText="1"/>
    </xf>
    <xf numFmtId="3" fontId="9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2" fillId="0" borderId="1" xfId="0" applyFont="1" applyBorder="1" applyAlignment="1">
      <alignment vertical="top"/>
    </xf>
    <xf numFmtId="0" fontId="65" fillId="16" borderId="1" xfId="0" applyFont="1" applyFill="1" applyBorder="1" applyAlignment="1">
      <alignment horizontal="center" vertical="top" wrapText="1"/>
    </xf>
    <xf numFmtId="3" fontId="65" fillId="16" borderId="1" xfId="0" applyNumberFormat="1" applyFont="1" applyFill="1" applyBorder="1" applyAlignment="1">
      <alignment horizontal="center" vertical="top" wrapText="1"/>
    </xf>
    <xf numFmtId="3" fontId="3" fillId="0" borderId="1" xfId="1" applyNumberFormat="1" applyFont="1" applyBorder="1" applyAlignment="1">
      <alignment horizontal="center" vertical="top" wrapText="1"/>
    </xf>
    <xf numFmtId="3" fontId="6" fillId="0" borderId="1" xfId="1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51" fillId="0" borderId="5" xfId="0" applyFont="1" applyBorder="1" applyAlignment="1">
      <alignment vertical="top" wrapText="1"/>
    </xf>
    <xf numFmtId="0" fontId="51" fillId="0" borderId="5" xfId="0" applyFont="1" applyBorder="1" applyAlignment="1">
      <alignment horizontal="left" vertical="top" wrapText="1"/>
    </xf>
    <xf numFmtId="188" fontId="20" fillId="0" borderId="0" xfId="0" applyNumberFormat="1" applyFont="1" applyAlignment="1">
      <alignment horizontal="center" vertical="top" wrapText="1"/>
    </xf>
    <xf numFmtId="188" fontId="64" fillId="15" borderId="4" xfId="1" applyNumberFormat="1" applyFont="1" applyFill="1" applyBorder="1" applyAlignment="1">
      <alignment horizontal="center" vertical="top" wrapText="1"/>
    </xf>
    <xf numFmtId="188" fontId="64" fillId="15" borderId="6" xfId="1" applyNumberFormat="1" applyFont="1" applyFill="1" applyBorder="1" applyAlignment="1">
      <alignment horizontal="center" vertical="top" wrapText="1"/>
    </xf>
    <xf numFmtId="188" fontId="64" fillId="15" borderId="3" xfId="1" applyNumberFormat="1" applyFont="1" applyFill="1" applyBorder="1" applyAlignment="1">
      <alignment horizontal="left" vertical="top" wrapText="1"/>
    </xf>
    <xf numFmtId="0" fontId="58" fillId="9" borderId="1" xfId="0" applyFont="1" applyFill="1" applyBorder="1" applyAlignment="1">
      <alignment horizontal="left" vertical="top" wrapText="1"/>
    </xf>
    <xf numFmtId="188" fontId="58" fillId="9" borderId="1" xfId="1" applyNumberFormat="1" applyFont="1" applyFill="1" applyBorder="1" applyAlignment="1">
      <alignment horizontal="left" vertical="top" wrapText="1"/>
    </xf>
    <xf numFmtId="43" fontId="3" fillId="9" borderId="1" xfId="1" applyFont="1" applyFill="1" applyBorder="1" applyAlignment="1">
      <alignment horizontal="left" vertical="top" wrapText="1"/>
    </xf>
    <xf numFmtId="43" fontId="58" fillId="9" borderId="1" xfId="1" applyFont="1" applyFill="1" applyBorder="1" applyAlignment="1">
      <alignment horizontal="left" vertical="top" wrapText="1"/>
    </xf>
    <xf numFmtId="0" fontId="58" fillId="9" borderId="1" xfId="0" applyFont="1" applyFill="1" applyBorder="1" applyAlignment="1">
      <alignment horizontal="left" vertical="top"/>
    </xf>
    <xf numFmtId="0" fontId="6" fillId="9" borderId="0" xfId="0" applyFont="1" applyFill="1"/>
    <xf numFmtId="43" fontId="6" fillId="8" borderId="1" xfId="1" applyFont="1" applyFill="1" applyBorder="1" applyAlignment="1">
      <alignment horizontal="left" vertical="top" wrapText="1"/>
    </xf>
    <xf numFmtId="188" fontId="58" fillId="0" borderId="1" xfId="0" applyNumberFormat="1" applyFont="1" applyBorder="1" applyAlignment="1">
      <alignment horizontal="left" vertical="top" wrapText="1"/>
    </xf>
    <xf numFmtId="43" fontId="3" fillId="0" borderId="1" xfId="1" applyFont="1" applyFill="1" applyBorder="1" applyAlignment="1">
      <alignment horizontal="right" vertical="center" wrapText="1"/>
    </xf>
    <xf numFmtId="43" fontId="6" fillId="0" borderId="0" xfId="0" applyNumberFormat="1" applyFont="1" applyAlignment="1">
      <alignment vertical="top"/>
    </xf>
    <xf numFmtId="3" fontId="64" fillId="16" borderId="1" xfId="0" applyNumberFormat="1" applyFont="1" applyFill="1" applyBorder="1" applyAlignment="1">
      <alignment horizontal="center" vertical="top" wrapText="1"/>
    </xf>
    <xf numFmtId="0" fontId="64" fillId="16" borderId="1" xfId="0" applyFont="1" applyFill="1" applyBorder="1" applyAlignment="1">
      <alignment horizontal="center" vertical="top" wrapText="1"/>
    </xf>
    <xf numFmtId="0" fontId="51" fillId="17" borderId="1" xfId="0" applyFont="1" applyFill="1" applyBorder="1" applyAlignment="1">
      <alignment horizontal="center" vertical="center" wrapText="1"/>
    </xf>
    <xf numFmtId="0" fontId="51" fillId="17" borderId="1" xfId="0" applyFont="1" applyFill="1" applyBorder="1" applyAlignment="1">
      <alignment horizontal="center" vertical="top" wrapText="1"/>
    </xf>
    <xf numFmtId="188" fontId="12" fillId="0" borderId="1" xfId="1" applyNumberFormat="1" applyFont="1" applyFill="1" applyBorder="1" applyAlignment="1">
      <alignment vertical="top"/>
    </xf>
    <xf numFmtId="43" fontId="12" fillId="0" borderId="1" xfId="1" applyFont="1" applyFill="1" applyBorder="1" applyAlignment="1">
      <alignment horizontal="left" vertical="top"/>
    </xf>
    <xf numFmtId="0" fontId="65" fillId="18" borderId="1" xfId="0" applyFont="1" applyFill="1" applyBorder="1" applyAlignment="1">
      <alignment horizontal="center" vertical="top" wrapText="1"/>
    </xf>
    <xf numFmtId="188" fontId="65" fillId="18" borderId="1" xfId="1" applyNumberFormat="1" applyFont="1" applyFill="1" applyBorder="1" applyAlignment="1">
      <alignment vertical="top" wrapText="1"/>
    </xf>
    <xf numFmtId="0" fontId="62" fillId="7" borderId="1" xfId="0" applyFont="1" applyFill="1" applyBorder="1" applyAlignment="1">
      <alignment horizontal="left" vertical="top" wrapText="1"/>
    </xf>
    <xf numFmtId="188" fontId="62" fillId="7" borderId="1" xfId="1" applyNumberFormat="1" applyFont="1" applyFill="1" applyBorder="1" applyAlignment="1">
      <alignment vertical="top" wrapText="1"/>
    </xf>
    <xf numFmtId="0" fontId="13" fillId="7" borderId="1" xfId="0" applyFont="1" applyFill="1" applyBorder="1" applyAlignment="1">
      <alignment vertical="top" wrapText="1"/>
    </xf>
    <xf numFmtId="188" fontId="12" fillId="0" borderId="1" xfId="0" applyNumberFormat="1" applyFont="1" applyBorder="1" applyAlignment="1">
      <alignment vertical="top"/>
    </xf>
    <xf numFmtId="43" fontId="27" fillId="0" borderId="1" xfId="1" applyFont="1" applyBorder="1" applyAlignment="1">
      <alignment vertical="top"/>
    </xf>
    <xf numFmtId="43" fontId="53" fillId="0" borderId="1" xfId="1" applyFont="1" applyBorder="1" applyAlignment="1">
      <alignment vertical="top"/>
    </xf>
    <xf numFmtId="188" fontId="12" fillId="0" borderId="1" xfId="1" applyNumberFormat="1" applyFont="1" applyFill="1" applyBorder="1" applyAlignment="1">
      <alignment horizontal="center" vertical="center" wrapText="1"/>
    </xf>
    <xf numFmtId="43" fontId="30" fillId="0" borderId="1" xfId="1" applyFont="1" applyBorder="1" applyAlignment="1">
      <alignment horizontal="center" vertical="top" wrapText="1"/>
    </xf>
    <xf numFmtId="43" fontId="12" fillId="0" borderId="1" xfId="1" applyFont="1" applyFill="1" applyBorder="1" applyAlignment="1">
      <alignment horizontal="center" vertical="top"/>
    </xf>
    <xf numFmtId="0" fontId="13" fillId="8" borderId="1" xfId="0" applyFont="1" applyFill="1" applyBorder="1" applyAlignment="1">
      <alignment horizontal="center" vertical="top" wrapText="1"/>
    </xf>
    <xf numFmtId="0" fontId="13" fillId="8" borderId="1" xfId="0" applyFont="1" applyFill="1" applyBorder="1" applyAlignment="1">
      <alignment horizontal="right" vertical="top" wrapText="1"/>
    </xf>
    <xf numFmtId="0" fontId="13" fillId="8" borderId="1" xfId="0" applyFont="1" applyFill="1" applyBorder="1" applyAlignment="1">
      <alignment horizontal="left" vertical="top" wrapText="1"/>
    </xf>
    <xf numFmtId="188" fontId="65" fillId="16" borderId="1" xfId="1" applyNumberFormat="1" applyFont="1" applyFill="1" applyBorder="1" applyAlignment="1">
      <alignment horizontal="center" vertical="top" wrapText="1"/>
    </xf>
    <xf numFmtId="188" fontId="13" fillId="8" borderId="1" xfId="1" applyNumberFormat="1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vertical="top" wrapText="1"/>
    </xf>
    <xf numFmtId="3" fontId="13" fillId="8" borderId="1" xfId="0" applyNumberFormat="1" applyFont="1" applyFill="1" applyBorder="1" applyAlignment="1">
      <alignment horizontal="center" vertical="top" wrapText="1"/>
    </xf>
    <xf numFmtId="3" fontId="13" fillId="8" borderId="1" xfId="0" applyNumberFormat="1" applyFont="1" applyFill="1" applyBorder="1" applyAlignment="1">
      <alignment horizontal="right" vertical="top" wrapText="1"/>
    </xf>
    <xf numFmtId="3" fontId="13" fillId="8" borderId="1" xfId="0" applyNumberFormat="1" applyFont="1" applyFill="1" applyBorder="1" applyAlignment="1">
      <alignment horizontal="left" vertical="top" wrapText="1"/>
    </xf>
    <xf numFmtId="188" fontId="12" fillId="0" borderId="1" xfId="1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top" wrapText="1"/>
    </xf>
    <xf numFmtId="43" fontId="9" fillId="0" borderId="1" xfId="1" applyFont="1" applyBorder="1" applyAlignment="1">
      <alignment horizontal="center" vertical="top" wrapText="1"/>
    </xf>
    <xf numFmtId="188" fontId="12" fillId="0" borderId="1" xfId="1" applyNumberFormat="1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/>
    </xf>
    <xf numFmtId="43" fontId="3" fillId="0" borderId="2" xfId="1" applyFont="1" applyFill="1" applyBorder="1" applyAlignment="1">
      <alignment horizontal="center" vertical="top" wrapText="1"/>
    </xf>
    <xf numFmtId="3" fontId="13" fillId="7" borderId="4" xfId="1" applyNumberFormat="1" applyFont="1" applyFill="1" applyBorder="1" applyAlignment="1">
      <alignment horizontal="center" vertical="top" wrapText="1"/>
    </xf>
    <xf numFmtId="3" fontId="13" fillId="7" borderId="3" xfId="1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3" fontId="46" fillId="0" borderId="1" xfId="0" applyNumberFormat="1" applyFont="1" applyBorder="1" applyAlignment="1">
      <alignment horizontal="center" vertical="center" wrapText="1"/>
    </xf>
    <xf numFmtId="0" fontId="66" fillId="0" borderId="1" xfId="0" applyFont="1" applyBorder="1" applyAlignment="1">
      <alignment vertical="top"/>
    </xf>
    <xf numFmtId="0" fontId="13" fillId="7" borderId="4" xfId="0" applyFont="1" applyFill="1" applyBorder="1" applyAlignment="1">
      <alignment horizontal="left" vertical="top" wrapText="1"/>
    </xf>
    <xf numFmtId="0" fontId="12" fillId="7" borderId="4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top"/>
    </xf>
    <xf numFmtId="188" fontId="6" fillId="0" borderId="1" xfId="2" applyNumberFormat="1" applyFont="1" applyBorder="1" applyAlignment="1">
      <alignment horizontal="center" vertical="top"/>
    </xf>
    <xf numFmtId="188" fontId="6" fillId="0" borderId="1" xfId="2" applyNumberFormat="1" applyFont="1" applyBorder="1" applyAlignment="1">
      <alignment horizontal="left" vertical="top"/>
    </xf>
    <xf numFmtId="188" fontId="6" fillId="0" borderId="1" xfId="2" applyNumberFormat="1" applyFont="1" applyFill="1" applyBorder="1" applyAlignment="1">
      <alignment horizontal="center" vertical="top"/>
    </xf>
    <xf numFmtId="188" fontId="3" fillId="0" borderId="1" xfId="2" applyNumberFormat="1" applyFont="1" applyBorder="1" applyAlignment="1">
      <alignment vertical="top"/>
    </xf>
    <xf numFmtId="43" fontId="8" fillId="0" borderId="0" xfId="0" applyNumberFormat="1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188" fontId="3" fillId="0" borderId="1" xfId="2" applyNumberFormat="1" applyFont="1" applyBorder="1" applyAlignment="1">
      <alignment horizontal="center" vertical="top"/>
    </xf>
    <xf numFmtId="188" fontId="13" fillId="0" borderId="1" xfId="0" applyNumberFormat="1" applyFont="1" applyBorder="1" applyAlignment="1">
      <alignment vertical="top"/>
    </xf>
    <xf numFmtId="188" fontId="3" fillId="0" borderId="0" xfId="2" applyNumberFormat="1" applyFont="1" applyAlignment="1">
      <alignment vertical="top"/>
    </xf>
    <xf numFmtId="188" fontId="3" fillId="0" borderId="0" xfId="2" applyNumberFormat="1" applyFont="1" applyAlignment="1">
      <alignment horizontal="left" vertical="top"/>
    </xf>
    <xf numFmtId="188" fontId="3" fillId="0" borderId="0" xfId="0" applyNumberFormat="1" applyFont="1" applyAlignment="1">
      <alignment vertical="top"/>
    </xf>
    <xf numFmtId="188" fontId="46" fillId="0" borderId="1" xfId="0" applyNumberFormat="1" applyFont="1" applyBorder="1" applyAlignment="1">
      <alignment horizontal="center" vertical="top"/>
    </xf>
    <xf numFmtId="43" fontId="3" fillId="0" borderId="0" xfId="0" applyNumberFormat="1" applyFont="1" applyAlignment="1">
      <alignment horizontal="left" vertical="top"/>
    </xf>
    <xf numFmtId="188" fontId="0" fillId="0" borderId="0" xfId="0" applyNumberFormat="1"/>
    <xf numFmtId="188" fontId="3" fillId="0" borderId="0" xfId="2" applyNumberFormat="1" applyFont="1" applyBorder="1" applyAlignment="1">
      <alignment horizontal="center" vertical="top"/>
    </xf>
    <xf numFmtId="188" fontId="3" fillId="0" borderId="0" xfId="2" applyNumberFormat="1" applyFont="1" applyAlignment="1">
      <alignment horizontal="center" vertical="top"/>
    </xf>
    <xf numFmtId="188" fontId="8" fillId="0" borderId="1" xfId="0" applyNumberFormat="1" applyFont="1" applyBorder="1" applyAlignment="1">
      <alignment vertical="top"/>
    </xf>
    <xf numFmtId="188" fontId="3" fillId="0" borderId="0" xfId="0" applyNumberFormat="1" applyFont="1" applyAlignment="1">
      <alignment horizontal="left" vertical="top"/>
    </xf>
    <xf numFmtId="188" fontId="6" fillId="0" borderId="0" xfId="0" applyNumberFormat="1" applyFont="1" applyAlignment="1">
      <alignment horizontal="left" vertical="top"/>
    </xf>
    <xf numFmtId="188" fontId="6" fillId="0" borderId="0" xfId="2" applyNumberFormat="1" applyFont="1" applyAlignment="1">
      <alignment horizontal="left" vertical="top"/>
    </xf>
    <xf numFmtId="188" fontId="46" fillId="0" borderId="1" xfId="2" applyNumberFormat="1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188" fontId="46" fillId="0" borderId="1" xfId="2" applyNumberFormat="1" applyFont="1" applyBorder="1" applyAlignment="1">
      <alignment horizontal="left" vertical="top"/>
    </xf>
    <xf numFmtId="188" fontId="3" fillId="2" borderId="1" xfId="2" applyNumberFormat="1" applyFont="1" applyFill="1" applyBorder="1" applyAlignment="1">
      <alignment horizontal="center" vertical="top"/>
    </xf>
    <xf numFmtId="43" fontId="46" fillId="0" borderId="1" xfId="2" applyFont="1" applyBorder="1" applyAlignment="1">
      <alignment horizontal="left" vertical="top"/>
    </xf>
    <xf numFmtId="43" fontId="68" fillId="0" borderId="1" xfId="2" applyFont="1" applyFill="1" applyBorder="1" applyAlignment="1">
      <alignment horizontal="left" vertical="top"/>
    </xf>
    <xf numFmtId="43" fontId="3" fillId="0" borderId="1" xfId="2" applyFont="1" applyFill="1" applyBorder="1" applyAlignment="1">
      <alignment horizontal="left" vertical="top"/>
    </xf>
    <xf numFmtId="188" fontId="3" fillId="0" borderId="1" xfId="2" applyNumberFormat="1" applyFont="1" applyFill="1" applyBorder="1" applyAlignment="1">
      <alignment horizontal="center" vertical="top"/>
    </xf>
    <xf numFmtId="43" fontId="68" fillId="0" borderId="0" xfId="2" applyFont="1" applyFill="1" applyBorder="1" applyAlignment="1">
      <alignment horizontal="left" vertical="top"/>
    </xf>
    <xf numFmtId="43" fontId="3" fillId="0" borderId="0" xfId="2" applyFont="1" applyFill="1" applyBorder="1" applyAlignment="1">
      <alignment horizontal="left" vertical="top"/>
    </xf>
    <xf numFmtId="1" fontId="3" fillId="0" borderId="0" xfId="2" applyNumberFormat="1" applyFont="1" applyFill="1" applyBorder="1" applyAlignment="1">
      <alignment horizontal="left" vertical="top"/>
    </xf>
    <xf numFmtId="188" fontId="46" fillId="0" borderId="1" xfId="1" applyNumberFormat="1" applyFont="1" applyBorder="1" applyAlignment="1">
      <alignment horizontal="left" vertical="top"/>
    </xf>
    <xf numFmtId="188" fontId="3" fillId="19" borderId="1" xfId="2" applyNumberFormat="1" applyFont="1" applyFill="1" applyBorder="1" applyAlignment="1">
      <alignment horizontal="left" vertical="top"/>
    </xf>
    <xf numFmtId="188" fontId="13" fillId="0" borderId="1" xfId="0" applyNumberFormat="1" applyFont="1" applyBorder="1" applyAlignment="1">
      <alignment horizontal="center" vertical="top"/>
    </xf>
    <xf numFmtId="188" fontId="13" fillId="0" borderId="1" xfId="0" applyNumberFormat="1" applyFont="1" applyBorder="1" applyAlignment="1">
      <alignment horizontal="left" vertical="top"/>
    </xf>
    <xf numFmtId="43" fontId="12" fillId="0" borderId="1" xfId="1" applyFont="1" applyBorder="1" applyAlignment="1">
      <alignment horizontal="center" vertical="top"/>
    </xf>
    <xf numFmtId="188" fontId="0" fillId="0" borderId="0" xfId="1" applyNumberFormat="1" applyFont="1" applyAlignment="1">
      <alignment horizontal="center" vertical="top"/>
    </xf>
    <xf numFmtId="188" fontId="3" fillId="0" borderId="1" xfId="1" applyNumberFormat="1" applyFont="1" applyBorder="1" applyAlignment="1">
      <alignment horizontal="center" vertical="top"/>
    </xf>
    <xf numFmtId="188" fontId="13" fillId="0" borderId="1" xfId="1" applyNumberFormat="1" applyFont="1" applyBorder="1" applyAlignment="1">
      <alignment horizontal="center" vertical="top"/>
    </xf>
    <xf numFmtId="188" fontId="12" fillId="0" borderId="1" xfId="1" applyNumberFormat="1" applyFont="1" applyBorder="1" applyAlignment="1">
      <alignment horizontal="center" vertical="top"/>
    </xf>
    <xf numFmtId="188" fontId="8" fillId="0" borderId="1" xfId="1" applyNumberFormat="1" applyFont="1" applyBorder="1" applyAlignment="1">
      <alignment horizontal="center" vertical="top"/>
    </xf>
    <xf numFmtId="188" fontId="3" fillId="0" borderId="0" xfId="1" applyNumberFormat="1" applyFont="1" applyAlignment="1">
      <alignment horizontal="center" vertical="top"/>
    </xf>
    <xf numFmtId="188" fontId="6" fillId="0" borderId="1" xfId="1" applyNumberFormat="1" applyFont="1" applyBorder="1" applyAlignment="1">
      <alignment horizontal="center" vertical="top"/>
    </xf>
    <xf numFmtId="188" fontId="3" fillId="19" borderId="0" xfId="0" applyNumberFormat="1" applyFont="1" applyFill="1" applyAlignment="1">
      <alignment horizontal="center" vertical="top"/>
    </xf>
    <xf numFmtId="188" fontId="3" fillId="0" borderId="0" xfId="1" applyNumberFormat="1" applyFont="1" applyAlignment="1">
      <alignment horizontal="left" vertical="top" wrapText="1"/>
    </xf>
    <xf numFmtId="3" fontId="3" fillId="0" borderId="0" xfId="1" applyNumberFormat="1" applyFont="1" applyAlignment="1">
      <alignment horizontal="center" vertical="top" wrapText="1"/>
    </xf>
    <xf numFmtId="188" fontId="3" fillId="20" borderId="0" xfId="1" applyNumberFormat="1" applyFont="1" applyFill="1" applyAlignment="1">
      <alignment horizontal="left" vertical="top" wrapText="1"/>
    </xf>
    <xf numFmtId="188" fontId="3" fillId="13" borderId="0" xfId="1" applyNumberFormat="1" applyFont="1" applyFill="1" applyAlignment="1">
      <alignment horizontal="left" vertical="top" wrapText="1"/>
    </xf>
    <xf numFmtId="188" fontId="3" fillId="5" borderId="0" xfId="1" applyNumberFormat="1" applyFont="1" applyFill="1" applyAlignment="1">
      <alignment horizontal="left" vertical="top" wrapText="1"/>
    </xf>
    <xf numFmtId="3" fontId="3" fillId="0" borderId="0" xfId="1" applyNumberFormat="1" applyFont="1" applyAlignment="1">
      <alignment horizontal="center" vertical="center" wrapText="1"/>
    </xf>
    <xf numFmtId="0" fontId="65" fillId="15" borderId="1" xfId="0" applyFont="1" applyFill="1" applyBorder="1" applyAlignment="1">
      <alignment horizontal="center" vertical="top" wrapText="1"/>
    </xf>
    <xf numFmtId="3" fontId="15" fillId="10" borderId="1" xfId="1" applyNumberFormat="1" applyFont="1" applyFill="1" applyBorder="1" applyAlignment="1">
      <alignment horizontal="center" vertical="top"/>
    </xf>
    <xf numFmtId="3" fontId="15" fillId="5" borderId="1" xfId="0" applyNumberFormat="1" applyFont="1" applyFill="1" applyBorder="1" applyAlignment="1">
      <alignment horizontal="center" vertical="top"/>
    </xf>
    <xf numFmtId="0" fontId="65" fillId="15" borderId="1" xfId="0" applyFont="1" applyFill="1" applyBorder="1" applyAlignment="1">
      <alignment horizontal="center" vertical="top"/>
    </xf>
    <xf numFmtId="43" fontId="13" fillId="0" borderId="1" xfId="1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top"/>
    </xf>
    <xf numFmtId="188" fontId="3" fillId="0" borderId="1" xfId="0" applyNumberFormat="1" applyFont="1" applyBorder="1" applyAlignment="1">
      <alignment horizontal="center" vertical="top"/>
    </xf>
    <xf numFmtId="188" fontId="13" fillId="0" borderId="1" xfId="1" applyNumberFormat="1" applyFont="1" applyFill="1" applyBorder="1" applyAlignment="1">
      <alignment horizontal="center" vertical="top"/>
    </xf>
    <xf numFmtId="0" fontId="13" fillId="8" borderId="1" xfId="0" applyFont="1" applyFill="1" applyBorder="1" applyAlignment="1">
      <alignment horizontal="center" vertical="top"/>
    </xf>
    <xf numFmtId="188" fontId="13" fillId="8" borderId="1" xfId="1" applyNumberFormat="1" applyFont="1" applyFill="1" applyBorder="1" applyAlignment="1">
      <alignment vertical="top"/>
    </xf>
    <xf numFmtId="3" fontId="13" fillId="8" borderId="1" xfId="1" applyNumberFormat="1" applyFont="1" applyFill="1" applyBorder="1" applyAlignment="1">
      <alignment horizontal="left" vertical="top"/>
    </xf>
    <xf numFmtId="43" fontId="12" fillId="0" borderId="1" xfId="1" applyFont="1" applyFill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188" fontId="19" fillId="0" borderId="1" xfId="1" applyNumberFormat="1" applyFont="1" applyFill="1" applyBorder="1" applyAlignment="1">
      <alignment horizontal="center" vertical="top"/>
    </xf>
    <xf numFmtId="43" fontId="3" fillId="0" borderId="1" xfId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43" fontId="12" fillId="0" borderId="1" xfId="1" applyFont="1" applyBorder="1" applyAlignment="1">
      <alignment vertical="top"/>
    </xf>
    <xf numFmtId="3" fontId="19" fillId="0" borderId="1" xfId="1" applyNumberFormat="1" applyFont="1" applyFill="1" applyBorder="1" applyAlignment="1">
      <alignment horizontal="center" vertical="top"/>
    </xf>
    <xf numFmtId="43" fontId="13" fillId="0" borderId="1" xfId="1" applyFont="1" applyFill="1" applyBorder="1" applyAlignment="1">
      <alignment vertical="top"/>
    </xf>
    <xf numFmtId="3" fontId="17" fillId="0" borderId="1" xfId="1" applyNumberFormat="1" applyFont="1" applyFill="1" applyBorder="1" applyAlignment="1">
      <alignment horizontal="center" vertical="top"/>
    </xf>
    <xf numFmtId="0" fontId="12" fillId="8" borderId="1" xfId="0" applyFont="1" applyFill="1" applyBorder="1" applyAlignment="1">
      <alignment horizontal="left" vertical="top" wrapText="1"/>
    </xf>
    <xf numFmtId="188" fontId="13" fillId="8" borderId="1" xfId="1" applyNumberFormat="1" applyFont="1" applyFill="1" applyBorder="1" applyAlignment="1">
      <alignment horizontal="center" vertical="top"/>
    </xf>
    <xf numFmtId="0" fontId="13" fillId="7" borderId="1" xfId="0" applyFont="1" applyFill="1" applyBorder="1" applyAlignment="1">
      <alignment horizontal="center" vertical="top"/>
    </xf>
    <xf numFmtId="0" fontId="13" fillId="7" borderId="1" xfId="0" applyFont="1" applyFill="1" applyBorder="1" applyAlignment="1">
      <alignment horizontal="right" vertical="top" wrapText="1"/>
    </xf>
    <xf numFmtId="188" fontId="13" fillId="7" borderId="1" xfId="1" applyNumberFormat="1" applyFont="1" applyFill="1" applyBorder="1" applyAlignment="1">
      <alignment vertical="top"/>
    </xf>
    <xf numFmtId="3" fontId="9" fillId="0" borderId="1" xfId="1" applyNumberFormat="1" applyFont="1" applyFill="1" applyBorder="1" applyAlignment="1">
      <alignment horizontal="center" vertical="top"/>
    </xf>
    <xf numFmtId="3" fontId="3" fillId="0" borderId="1" xfId="1" applyNumberFormat="1" applyFont="1" applyFill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3" fontId="17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 wrapText="1"/>
    </xf>
    <xf numFmtId="188" fontId="12" fillId="0" borderId="1" xfId="0" applyNumberFormat="1" applyFont="1" applyBorder="1" applyAlignment="1">
      <alignment horizontal="center" vertical="top"/>
    </xf>
    <xf numFmtId="188" fontId="13" fillId="0" borderId="1" xfId="1" applyNumberFormat="1" applyFont="1" applyFill="1" applyBorder="1" applyAlignment="1">
      <alignment vertical="top"/>
    </xf>
    <xf numFmtId="0" fontId="19" fillId="0" borderId="1" xfId="0" applyFont="1" applyBorder="1" applyAlignment="1">
      <alignment horizontal="center" vertical="top"/>
    </xf>
    <xf numFmtId="188" fontId="3" fillId="0" borderId="1" xfId="1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top"/>
    </xf>
    <xf numFmtId="43" fontId="12" fillId="0" borderId="0" xfId="1" applyFont="1" applyAlignment="1">
      <alignment horizontal="center"/>
    </xf>
    <xf numFmtId="3" fontId="13" fillId="0" borderId="0" xfId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13" fillId="12" borderId="1" xfId="0" applyFont="1" applyFill="1" applyBorder="1" applyAlignment="1">
      <alignment horizontal="center" vertical="top"/>
    </xf>
    <xf numFmtId="43" fontId="3" fillId="2" borderId="1" xfId="1" applyFont="1" applyFill="1" applyBorder="1" applyAlignment="1">
      <alignment horizontal="center" vertical="top"/>
    </xf>
    <xf numFmtId="0" fontId="3" fillId="14" borderId="1" xfId="0" applyFont="1" applyFill="1" applyBorder="1" applyAlignment="1">
      <alignment horizontal="center" vertical="top"/>
    </xf>
    <xf numFmtId="3" fontId="15" fillId="4" borderId="1" xfId="0" applyNumberFormat="1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13" fillId="0" borderId="1" xfId="0" applyFont="1" applyBorder="1" applyAlignment="1">
      <alignment horizontal="left" vertical="top"/>
    </xf>
    <xf numFmtId="43" fontId="12" fillId="9" borderId="1" xfId="1" applyFont="1" applyFill="1" applyBorder="1" applyAlignment="1">
      <alignment horizontal="center" vertical="top"/>
    </xf>
    <xf numFmtId="43" fontId="19" fillId="0" borderId="1" xfId="1" applyFont="1" applyBorder="1" applyAlignment="1">
      <alignment vertical="top"/>
    </xf>
    <xf numFmtId="43" fontId="9" fillId="0" borderId="1" xfId="1" applyFont="1" applyBorder="1" applyAlignment="1">
      <alignment horizontal="center" vertical="top"/>
    </xf>
    <xf numFmtId="43" fontId="19" fillId="0" borderId="1" xfId="1" applyFont="1" applyFill="1" applyBorder="1" applyAlignment="1">
      <alignment vertical="top"/>
    </xf>
    <xf numFmtId="188" fontId="12" fillId="0" borderId="1" xfId="1" applyNumberFormat="1" applyFont="1" applyFill="1" applyBorder="1" applyAlignment="1">
      <alignment horizontal="left" vertical="top"/>
    </xf>
    <xf numFmtId="43" fontId="19" fillId="0" borderId="1" xfId="0" applyNumberFormat="1" applyFont="1" applyBorder="1" applyAlignment="1">
      <alignment horizontal="center" vertical="top"/>
    </xf>
    <xf numFmtId="188" fontId="12" fillId="0" borderId="1" xfId="1" applyNumberFormat="1" applyFont="1" applyFill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188" fontId="13" fillId="7" borderId="1" xfId="1" applyNumberFormat="1" applyFont="1" applyFill="1" applyBorder="1" applyAlignment="1">
      <alignment horizontal="center" vertical="top"/>
    </xf>
    <xf numFmtId="3" fontId="12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vertical="center"/>
    </xf>
    <xf numFmtId="0" fontId="11" fillId="0" borderId="1" xfId="0" applyFont="1" applyBorder="1"/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2" fillId="0" borderId="1" xfId="0" applyFont="1" applyBorder="1"/>
    <xf numFmtId="0" fontId="13" fillId="0" borderId="1" xfId="0" applyFont="1" applyBorder="1"/>
    <xf numFmtId="0" fontId="12" fillId="0" borderId="0" xfId="0" applyFont="1" applyAlignment="1">
      <alignment vertical="center"/>
    </xf>
    <xf numFmtId="4" fontId="13" fillId="0" borderId="0" xfId="0" applyNumberFormat="1" applyFont="1"/>
    <xf numFmtId="0" fontId="12" fillId="0" borderId="0" xfId="0" applyFont="1"/>
    <xf numFmtId="188" fontId="13" fillId="0" borderId="1" xfId="1" applyNumberFormat="1" applyFont="1" applyFill="1" applyBorder="1" applyAlignment="1">
      <alignment horizontal="left" vertical="top"/>
    </xf>
    <xf numFmtId="3" fontId="1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88" fontId="13" fillId="8" borderId="1" xfId="1" applyNumberFormat="1" applyFont="1" applyFill="1" applyBorder="1" applyAlignment="1">
      <alignment horizontal="left" vertical="top"/>
    </xf>
    <xf numFmtId="188" fontId="13" fillId="7" borderId="1" xfId="1" applyNumberFormat="1" applyFont="1" applyFill="1" applyBorder="1" applyAlignment="1">
      <alignment horizontal="left" vertical="top"/>
    </xf>
    <xf numFmtId="43" fontId="13" fillId="0" borderId="1" xfId="1" applyFont="1" applyFill="1" applyBorder="1" applyAlignment="1">
      <alignment horizontal="left" vertical="top"/>
    </xf>
    <xf numFmtId="0" fontId="5" fillId="0" borderId="0" xfId="0" applyFont="1" applyAlignment="1">
      <alignment horizontal="left"/>
    </xf>
    <xf numFmtId="0" fontId="43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3" fontId="13" fillId="0" borderId="0" xfId="0" applyNumberFormat="1" applyFont="1" applyAlignment="1">
      <alignment horizontal="center" vertical="top" wrapText="1"/>
    </xf>
    <xf numFmtId="3" fontId="13" fillId="0" borderId="0" xfId="0" applyNumberFormat="1" applyFont="1" applyAlignment="1">
      <alignment horizontal="right" vertical="top" wrapText="1"/>
    </xf>
    <xf numFmtId="188" fontId="13" fillId="0" borderId="0" xfId="1" applyNumberFormat="1" applyFont="1" applyFill="1" applyBorder="1" applyAlignment="1">
      <alignment horizontal="center" vertical="center" wrapText="1"/>
    </xf>
    <xf numFmtId="43" fontId="65" fillId="0" borderId="0" xfId="1" applyFont="1" applyFill="1" applyBorder="1" applyAlignment="1">
      <alignment horizontal="center" vertical="top"/>
    </xf>
    <xf numFmtId="3" fontId="50" fillId="0" borderId="1" xfId="0" applyNumberFormat="1" applyFont="1" applyBorder="1" applyAlignment="1">
      <alignment horizontal="left" vertical="top" wrapText="1"/>
    </xf>
    <xf numFmtId="3" fontId="51" fillId="0" borderId="2" xfId="0" applyNumberFormat="1" applyFont="1" applyBorder="1" applyAlignment="1">
      <alignment horizontal="left" vertical="top" wrapText="1"/>
    </xf>
    <xf numFmtId="3" fontId="51" fillId="0" borderId="1" xfId="0" applyNumberFormat="1" applyFont="1" applyBorder="1" applyAlignment="1">
      <alignment horizontal="center" vertical="top" wrapText="1"/>
    </xf>
    <xf numFmtId="3" fontId="51" fillId="0" borderId="1" xfId="1" applyNumberFormat="1" applyFont="1" applyFill="1" applyBorder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188" fontId="27" fillId="0" borderId="0" xfId="0" applyNumberFormat="1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3" fontId="20" fillId="0" borderId="0" xfId="0" applyNumberFormat="1" applyFont="1" applyAlignment="1">
      <alignment horizontal="center" vertical="top" wrapText="1"/>
    </xf>
    <xf numFmtId="0" fontId="27" fillId="0" borderId="1" xfId="0" applyFont="1" applyBorder="1" applyAlignment="1">
      <alignment horizontal="center" vertical="top"/>
    </xf>
    <xf numFmtId="3" fontId="13" fillId="0" borderId="1" xfId="0" applyNumberFormat="1" applyFont="1" applyBorder="1" applyAlignment="1">
      <alignment horizontal="left" vertical="top" wrapText="1"/>
    </xf>
    <xf numFmtId="3" fontId="13" fillId="7" borderId="1" xfId="0" applyNumberFormat="1" applyFont="1" applyFill="1" applyBorder="1" applyAlignment="1">
      <alignment horizontal="left" vertical="top" wrapText="1"/>
    </xf>
    <xf numFmtId="0" fontId="13" fillId="0" borderId="1" xfId="0" applyFont="1" applyBorder="1" applyAlignment="1">
      <alignment vertical="top"/>
    </xf>
    <xf numFmtId="3" fontId="13" fillId="0" borderId="1" xfId="1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88" fontId="6" fillId="0" borderId="1" xfId="1" applyNumberFormat="1" applyFont="1" applyBorder="1" applyAlignment="1">
      <alignment vertical="top"/>
    </xf>
    <xf numFmtId="188" fontId="3" fillId="0" borderId="1" xfId="1" applyNumberFormat="1" applyFont="1" applyFill="1" applyBorder="1" applyAlignment="1">
      <alignment horizontal="left" vertical="top" wrapText="1"/>
    </xf>
    <xf numFmtId="43" fontId="6" fillId="0" borderId="1" xfId="1" applyFont="1" applyBorder="1" applyAlignment="1">
      <alignment horizontal="left" vertical="top"/>
    </xf>
    <xf numFmtId="3" fontId="3" fillId="0" borderId="1" xfId="0" applyNumberFormat="1" applyFont="1" applyBorder="1" applyAlignment="1">
      <alignment horizontal="left" vertical="top" wrapText="1"/>
    </xf>
    <xf numFmtId="3" fontId="13" fillId="7" borderId="4" xfId="0" applyNumberFormat="1" applyFont="1" applyFill="1" applyBorder="1" applyAlignment="1">
      <alignment horizontal="center" vertical="top" wrapText="1"/>
    </xf>
    <xf numFmtId="0" fontId="65" fillId="16" borderId="1" xfId="0" applyFont="1" applyFill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left" vertical="top" wrapText="1"/>
    </xf>
    <xf numFmtId="3" fontId="6" fillId="0" borderId="1" xfId="1" applyNumberFormat="1" applyFont="1" applyBorder="1" applyAlignment="1">
      <alignment horizontal="left" vertical="top" wrapText="1"/>
    </xf>
    <xf numFmtId="0" fontId="66" fillId="0" borderId="1" xfId="0" applyFont="1" applyBorder="1" applyAlignment="1">
      <alignment horizontal="left" vertical="top"/>
    </xf>
    <xf numFmtId="43" fontId="46" fillId="0" borderId="5" xfId="1" applyFont="1" applyBorder="1" applyAlignment="1">
      <alignment horizontal="left" vertical="top" wrapText="1"/>
    </xf>
    <xf numFmtId="43" fontId="3" fillId="4" borderId="4" xfId="1" applyFont="1" applyFill="1" applyBorder="1" applyAlignment="1">
      <alignment horizontal="center" vertical="center" wrapText="1"/>
    </xf>
    <xf numFmtId="43" fontId="3" fillId="8" borderId="1" xfId="1" applyFont="1" applyFill="1" applyBorder="1" applyAlignment="1">
      <alignment horizontal="left" vertical="top" wrapText="1"/>
    </xf>
    <xf numFmtId="188" fontId="13" fillId="8" borderId="1" xfId="1" applyNumberFormat="1" applyFont="1" applyFill="1" applyBorder="1" applyAlignment="1">
      <alignment horizontal="left" vertical="top" wrapText="1"/>
    </xf>
    <xf numFmtId="43" fontId="19" fillId="0" borderId="1" xfId="1" applyFont="1" applyBorder="1" applyAlignment="1">
      <alignment horizontal="left" vertical="top" wrapText="1"/>
    </xf>
    <xf numFmtId="4" fontId="15" fillId="4" borderId="1" xfId="0" applyNumberFormat="1" applyFont="1" applyFill="1" applyBorder="1" applyAlignment="1">
      <alignment horizontal="center" vertical="top" wrapText="1"/>
    </xf>
    <xf numFmtId="4" fontId="12" fillId="0" borderId="1" xfId="1" applyNumberFormat="1" applyFont="1" applyFill="1" applyBorder="1" applyAlignment="1">
      <alignment horizontal="center" vertical="top" wrapText="1"/>
    </xf>
    <xf numFmtId="4" fontId="13" fillId="7" borderId="1" xfId="1" applyNumberFormat="1" applyFont="1" applyFill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center" vertical="top" wrapText="1"/>
    </xf>
    <xf numFmtId="4" fontId="13" fillId="7" borderId="4" xfId="1" applyNumberFormat="1" applyFont="1" applyFill="1" applyBorder="1" applyAlignment="1">
      <alignment horizontal="center" vertical="top" wrapText="1"/>
    </xf>
    <xf numFmtId="4" fontId="13" fillId="0" borderId="1" xfId="1" applyNumberFormat="1" applyFont="1" applyFill="1" applyBorder="1" applyAlignment="1">
      <alignment horizontal="center" vertical="top" wrapText="1"/>
    </xf>
    <xf numFmtId="4" fontId="13" fillId="7" borderId="1" xfId="0" applyNumberFormat="1" applyFont="1" applyFill="1" applyBorder="1" applyAlignment="1">
      <alignment horizontal="center" vertical="top" wrapText="1"/>
    </xf>
    <xf numFmtId="4" fontId="13" fillId="0" borderId="1" xfId="0" applyNumberFormat="1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left" vertical="top" wrapText="1"/>
    </xf>
    <xf numFmtId="4" fontId="6" fillId="0" borderId="0" xfId="0" applyNumberFormat="1" applyFont="1" applyAlignment="1">
      <alignment horizontal="center" vertical="top" wrapText="1"/>
    </xf>
    <xf numFmtId="4" fontId="3" fillId="0" borderId="0" xfId="1" applyNumberFormat="1" applyFont="1" applyAlignment="1">
      <alignment horizontal="center" vertical="top" wrapText="1"/>
    </xf>
    <xf numFmtId="4" fontId="6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65" fillId="16" borderId="1" xfId="0" applyFont="1" applyFill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3" fontId="6" fillId="0" borderId="1" xfId="0" applyNumberFormat="1" applyFont="1" applyBorder="1" applyAlignment="1">
      <alignment vertical="top" wrapText="1"/>
    </xf>
    <xf numFmtId="4" fontId="12" fillId="0" borderId="1" xfId="1" applyNumberFormat="1" applyFont="1" applyFill="1" applyBorder="1" applyAlignment="1">
      <alignment vertical="top" wrapText="1"/>
    </xf>
    <xf numFmtId="3" fontId="12" fillId="0" borderId="1" xfId="1" applyNumberFormat="1" applyFont="1" applyFill="1" applyBorder="1" applyAlignment="1">
      <alignment vertical="top" wrapText="1"/>
    </xf>
    <xf numFmtId="0" fontId="12" fillId="0" borderId="0" xfId="0" applyFont="1" applyAlignment="1">
      <alignment vertical="top" wrapText="1"/>
    </xf>
    <xf numFmtId="43" fontId="9" fillId="0" borderId="1" xfId="1" applyFont="1" applyBorder="1" applyAlignment="1">
      <alignment horizontal="left" vertical="top" wrapText="1"/>
    </xf>
    <xf numFmtId="0" fontId="46" fillId="0" borderId="1" xfId="0" applyFont="1" applyBorder="1" applyAlignment="1">
      <alignment vertical="top" wrapText="1"/>
    </xf>
    <xf numFmtId="188" fontId="9" fillId="0" borderId="1" xfId="1" applyNumberFormat="1" applyFont="1" applyFill="1" applyBorder="1" applyAlignment="1">
      <alignment horizontal="center" vertical="top"/>
    </xf>
    <xf numFmtId="43" fontId="18" fillId="0" borderId="1" xfId="1" applyFont="1" applyFill="1" applyBorder="1" applyAlignment="1">
      <alignment vertical="top"/>
    </xf>
    <xf numFmtId="187" fontId="9" fillId="0" borderId="1" xfId="0" applyNumberFormat="1" applyFont="1" applyBorder="1" applyAlignment="1">
      <alignment horizontal="center" vertical="top"/>
    </xf>
    <xf numFmtId="43" fontId="18" fillId="0" borderId="1" xfId="1" applyFont="1" applyFill="1" applyBorder="1" applyAlignment="1">
      <alignment horizontal="center" vertical="top" wrapText="1"/>
    </xf>
    <xf numFmtId="187" fontId="19" fillId="0" borderId="1" xfId="0" applyNumberFormat="1" applyFont="1" applyBorder="1" applyAlignment="1">
      <alignment horizontal="center" vertical="top"/>
    </xf>
    <xf numFmtId="2" fontId="19" fillId="0" borderId="2" xfId="1" applyNumberFormat="1" applyFont="1" applyFill="1" applyBorder="1" applyAlignment="1">
      <alignment vertical="top" wrapText="1"/>
    </xf>
    <xf numFmtId="2" fontId="19" fillId="0" borderId="1" xfId="1" applyNumberFormat="1" applyFont="1" applyFill="1" applyBorder="1" applyAlignment="1">
      <alignment vertical="top" wrapText="1"/>
    </xf>
    <xf numFmtId="2" fontId="9" fillId="0" borderId="1" xfId="1" applyNumberFormat="1" applyFont="1" applyFill="1" applyBorder="1" applyAlignment="1">
      <alignment vertical="top" wrapText="1"/>
    </xf>
    <xf numFmtId="2" fontId="17" fillId="0" borderId="1" xfId="1" applyNumberFormat="1" applyFont="1" applyFill="1" applyBorder="1" applyAlignment="1">
      <alignment vertical="top" wrapText="1"/>
    </xf>
    <xf numFmtId="2" fontId="3" fillId="0" borderId="1" xfId="1" applyNumberFormat="1" applyFont="1" applyFill="1" applyBorder="1" applyAlignment="1">
      <alignment vertical="top" wrapText="1"/>
    </xf>
    <xf numFmtId="2" fontId="9" fillId="0" borderId="2" xfId="1" applyNumberFormat="1" applyFont="1" applyFill="1" applyBorder="1" applyAlignment="1">
      <alignment vertical="top" wrapText="1"/>
    </xf>
    <xf numFmtId="2" fontId="12" fillId="0" borderId="1" xfId="1" applyNumberFormat="1" applyFont="1" applyFill="1" applyBorder="1" applyAlignment="1">
      <alignment vertical="top" wrapText="1"/>
    </xf>
    <xf numFmtId="2" fontId="38" fillId="0" borderId="2" xfId="1" applyNumberFormat="1" applyFont="1" applyFill="1" applyBorder="1" applyAlignment="1">
      <alignment vertical="top" wrapText="1"/>
    </xf>
    <xf numFmtId="2" fontId="34" fillId="0" borderId="1" xfId="1" applyNumberFormat="1" applyFont="1" applyFill="1" applyBorder="1" applyAlignment="1">
      <alignment vertical="top" wrapText="1"/>
    </xf>
    <xf numFmtId="0" fontId="19" fillId="0" borderId="1" xfId="0" applyFont="1" applyBorder="1" applyAlignment="1">
      <alignment vertical="center"/>
    </xf>
    <xf numFmtId="43" fontId="49" fillId="0" borderId="1" xfId="1" applyFont="1" applyFill="1" applyBorder="1" applyAlignment="1">
      <alignment horizontal="center" vertical="top"/>
    </xf>
    <xf numFmtId="43" fontId="49" fillId="0" borderId="1" xfId="1" applyFont="1" applyFill="1" applyBorder="1" applyAlignment="1">
      <alignment horizontal="center" vertical="top" wrapText="1"/>
    </xf>
    <xf numFmtId="188" fontId="53" fillId="0" borderId="1" xfId="1" applyNumberFormat="1" applyFont="1" applyFill="1" applyBorder="1" applyAlignment="1">
      <alignment horizontal="center" vertical="top" wrapText="1"/>
    </xf>
    <xf numFmtId="43" fontId="55" fillId="0" borderId="1" xfId="1" applyFont="1" applyFill="1" applyBorder="1" applyAlignment="1">
      <alignment horizontal="center" vertical="top"/>
    </xf>
    <xf numFmtId="2" fontId="18" fillId="0" borderId="1" xfId="1" applyNumberFormat="1" applyFont="1" applyFill="1" applyBorder="1" applyAlignment="1">
      <alignment vertical="top" wrapText="1"/>
    </xf>
    <xf numFmtId="43" fontId="65" fillId="21" borderId="1" xfId="1" applyFont="1" applyFill="1" applyBorder="1" applyAlignment="1">
      <alignment horizontal="center" vertical="top"/>
    </xf>
    <xf numFmtId="3" fontId="65" fillId="21" borderId="1" xfId="0" applyNumberFormat="1" applyFont="1" applyFill="1" applyBorder="1" applyAlignment="1">
      <alignment horizontal="center" vertical="top"/>
    </xf>
    <xf numFmtId="188" fontId="65" fillId="21" borderId="1" xfId="0" applyNumberFormat="1" applyFont="1" applyFill="1" applyBorder="1" applyAlignment="1">
      <alignment horizontal="center" vertical="top"/>
    </xf>
    <xf numFmtId="188" fontId="27" fillId="7" borderId="1" xfId="0" applyNumberFormat="1" applyFont="1" applyFill="1" applyBorder="1" applyAlignment="1">
      <alignment horizontal="center" vertical="top" wrapText="1"/>
    </xf>
    <xf numFmtId="188" fontId="52" fillId="10" borderId="1" xfId="1" applyNumberFormat="1" applyFont="1" applyFill="1" applyBorder="1" applyAlignment="1">
      <alignment horizontal="center" vertical="top" wrapText="1"/>
    </xf>
    <xf numFmtId="188" fontId="27" fillId="12" borderId="1" xfId="1" applyNumberFormat="1" applyFont="1" applyFill="1" applyBorder="1" applyAlignment="1">
      <alignment horizontal="center" vertical="top" wrapText="1"/>
    </xf>
    <xf numFmtId="188" fontId="27" fillId="2" borderId="1" xfId="0" applyNumberFormat="1" applyFont="1" applyFill="1" applyBorder="1" applyAlignment="1">
      <alignment horizontal="center" vertical="top" wrapText="1"/>
    </xf>
    <xf numFmtId="188" fontId="52" fillId="4" borderId="1" xfId="0" applyNumberFormat="1" applyFont="1" applyFill="1" applyBorder="1" applyAlignment="1">
      <alignment horizontal="center" vertical="top" wrapText="1"/>
    </xf>
    <xf numFmtId="188" fontId="52" fillId="6" borderId="1" xfId="1" applyNumberFormat="1" applyFont="1" applyFill="1" applyBorder="1" applyAlignment="1">
      <alignment horizontal="center" vertical="top" wrapText="1"/>
    </xf>
    <xf numFmtId="188" fontId="52" fillId="6" borderId="1" xfId="0" applyNumberFormat="1" applyFont="1" applyFill="1" applyBorder="1" applyAlignment="1">
      <alignment horizontal="center" vertical="top" wrapText="1"/>
    </xf>
    <xf numFmtId="188" fontId="27" fillId="6" borderId="1" xfId="0" applyNumberFormat="1" applyFont="1" applyFill="1" applyBorder="1" applyAlignment="1">
      <alignment horizontal="center" vertical="top" wrapText="1"/>
    </xf>
    <xf numFmtId="188" fontId="20" fillId="0" borderId="1" xfId="0" applyNumberFormat="1" applyFont="1" applyBorder="1" applyAlignment="1">
      <alignment horizontal="center" vertical="top" wrapText="1"/>
    </xf>
    <xf numFmtId="43" fontId="55" fillId="0" borderId="1" xfId="1" applyFont="1" applyBorder="1" applyAlignment="1">
      <alignment vertical="top" wrapText="1"/>
    </xf>
    <xf numFmtId="3" fontId="55" fillId="0" borderId="1" xfId="0" applyNumberFormat="1" applyFont="1" applyBorder="1" applyAlignment="1">
      <alignment horizontal="center" vertical="top" wrapText="1"/>
    </xf>
    <xf numFmtId="43" fontId="55" fillId="0" borderId="1" xfId="0" applyNumberFormat="1" applyFont="1" applyBorder="1" applyAlignment="1">
      <alignment vertical="top" wrapText="1"/>
    </xf>
    <xf numFmtId="43" fontId="49" fillId="0" borderId="1" xfId="0" applyNumberFormat="1" applyFont="1" applyBorder="1" applyAlignment="1">
      <alignment vertical="top" wrapText="1"/>
    </xf>
    <xf numFmtId="0" fontId="55" fillId="0" borderId="1" xfId="0" applyFont="1" applyBorder="1" applyAlignment="1">
      <alignment vertical="top" wrapText="1"/>
    </xf>
    <xf numFmtId="3" fontId="53" fillId="0" borderId="1" xfId="0" applyNumberFormat="1" applyFont="1" applyBorder="1" applyAlignment="1">
      <alignment horizontal="center" vertical="top" wrapText="1"/>
    </xf>
    <xf numFmtId="188" fontId="55" fillId="0" borderId="1" xfId="0" applyNumberFormat="1" applyFont="1" applyBorder="1" applyAlignment="1">
      <alignment horizontal="center" vertical="top" wrapText="1"/>
    </xf>
    <xf numFmtId="188" fontId="69" fillId="0" borderId="1" xfId="0" applyNumberFormat="1" applyFont="1" applyBorder="1" applyAlignment="1">
      <alignment horizontal="center" vertical="top" wrapText="1"/>
    </xf>
    <xf numFmtId="188" fontId="27" fillId="0" borderId="1" xfId="0" applyNumberFormat="1" applyFont="1" applyBorder="1" applyAlignment="1">
      <alignment horizontal="center" vertical="top" wrapText="1"/>
    </xf>
    <xf numFmtId="0" fontId="27" fillId="0" borderId="0" xfId="0" applyFont="1" applyAlignment="1">
      <alignment vertical="top" wrapText="1"/>
    </xf>
    <xf numFmtId="43" fontId="27" fillId="0" borderId="1" xfId="1" applyFont="1" applyBorder="1" applyAlignment="1">
      <alignment horizontal="center" vertical="top" wrapText="1"/>
    </xf>
    <xf numFmtId="43" fontId="53" fillId="0" borderId="1" xfId="1" applyFont="1" applyBorder="1" applyAlignment="1">
      <alignment horizontal="center" vertical="top" wrapText="1"/>
    </xf>
    <xf numFmtId="188" fontId="49" fillId="0" borderId="1" xfId="0" applyNumberFormat="1" applyFont="1" applyBorder="1" applyAlignment="1">
      <alignment horizontal="center" vertical="top" wrapText="1"/>
    </xf>
    <xf numFmtId="3" fontId="64" fillId="21" borderId="1" xfId="0" applyNumberFormat="1" applyFont="1" applyFill="1" applyBorder="1" applyAlignment="1">
      <alignment horizontal="center" vertical="top" wrapText="1"/>
    </xf>
    <xf numFmtId="188" fontId="53" fillId="0" borderId="1" xfId="0" applyNumberFormat="1" applyFont="1" applyBorder="1" applyAlignment="1">
      <alignment horizontal="center" vertical="top" wrapText="1"/>
    </xf>
    <xf numFmtId="43" fontId="55" fillId="0" borderId="1" xfId="1" applyFont="1" applyFill="1" applyBorder="1" applyAlignment="1">
      <alignment horizontal="center" vertical="top" wrapText="1"/>
    </xf>
    <xf numFmtId="43" fontId="27" fillId="0" borderId="1" xfId="1" applyFont="1" applyFill="1" applyBorder="1" applyAlignment="1">
      <alignment horizontal="center" vertical="top" wrapText="1"/>
    </xf>
    <xf numFmtId="188" fontId="27" fillId="0" borderId="1" xfId="1" applyNumberFormat="1" applyFont="1" applyFill="1" applyBorder="1" applyAlignment="1">
      <alignment horizontal="center" vertical="top" wrapText="1"/>
    </xf>
    <xf numFmtId="43" fontId="53" fillId="0" borderId="1" xfId="1" applyFont="1" applyFill="1" applyBorder="1" applyAlignment="1">
      <alignment horizontal="center" vertical="top" wrapText="1"/>
    </xf>
    <xf numFmtId="3" fontId="53" fillId="0" borderId="1" xfId="1" applyNumberFormat="1" applyFont="1" applyFill="1" applyBorder="1" applyAlignment="1">
      <alignment horizontal="center" vertical="top" wrapText="1"/>
    </xf>
    <xf numFmtId="188" fontId="49" fillId="0" borderId="1" xfId="1" applyNumberFormat="1" applyFont="1" applyFill="1" applyBorder="1" applyAlignment="1">
      <alignment horizontal="center" vertical="top" wrapText="1"/>
    </xf>
    <xf numFmtId="43" fontId="59" fillId="0" borderId="1" xfId="1" applyFont="1" applyFill="1" applyBorder="1" applyAlignment="1">
      <alignment horizontal="center" vertical="top" wrapText="1"/>
    </xf>
    <xf numFmtId="3" fontId="59" fillId="0" borderId="1" xfId="1" applyNumberFormat="1" applyFont="1" applyFill="1" applyBorder="1" applyAlignment="1">
      <alignment horizontal="center" vertical="top" wrapText="1"/>
    </xf>
    <xf numFmtId="188" fontId="59" fillId="0" borderId="1" xfId="1" applyNumberFormat="1" applyFont="1" applyFill="1" applyBorder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188" fontId="27" fillId="0" borderId="0" xfId="1" applyNumberFormat="1" applyFont="1" applyAlignment="1">
      <alignment horizontal="left" vertical="top" wrapText="1"/>
    </xf>
    <xf numFmtId="3" fontId="53" fillId="0" borderId="0" xfId="1" applyNumberFormat="1" applyFont="1" applyAlignment="1">
      <alignment horizontal="center" vertical="top" wrapText="1"/>
    </xf>
    <xf numFmtId="43" fontId="53" fillId="0" borderId="0" xfId="1" applyFont="1" applyAlignment="1">
      <alignment horizontal="center" vertical="top" wrapText="1"/>
    </xf>
    <xf numFmtId="188" fontId="53" fillId="0" borderId="0" xfId="1" applyNumberFormat="1" applyFont="1" applyAlignment="1">
      <alignment horizontal="center" vertical="top" wrapText="1"/>
    </xf>
    <xf numFmtId="0" fontId="53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0" fontId="69" fillId="0" borderId="0" xfId="0" applyFont="1" applyAlignment="1">
      <alignment horizontal="left" vertical="top" wrapText="1"/>
    </xf>
    <xf numFmtId="0" fontId="53" fillId="0" borderId="0" xfId="0" applyFont="1" applyAlignment="1">
      <alignment horizontal="left" vertical="top" wrapText="1"/>
    </xf>
    <xf numFmtId="188" fontId="27" fillId="20" borderId="0" xfId="1" applyNumberFormat="1" applyFont="1" applyFill="1" applyAlignment="1">
      <alignment horizontal="left" vertical="top" wrapText="1"/>
    </xf>
    <xf numFmtId="3" fontId="27" fillId="0" borderId="0" xfId="1" applyNumberFormat="1" applyFont="1" applyAlignment="1">
      <alignment horizontal="center" vertical="top" wrapText="1"/>
    </xf>
    <xf numFmtId="43" fontId="27" fillId="0" borderId="0" xfId="1" applyFont="1" applyAlignment="1">
      <alignment horizontal="center" vertical="top" wrapText="1"/>
    </xf>
    <xf numFmtId="188" fontId="27" fillId="0" borderId="0" xfId="1" applyNumberFormat="1" applyFont="1" applyAlignment="1">
      <alignment horizontal="center" vertical="top" wrapText="1"/>
    </xf>
    <xf numFmtId="188" fontId="27" fillId="13" borderId="0" xfId="1" applyNumberFormat="1" applyFont="1" applyFill="1" applyAlignment="1">
      <alignment horizontal="left" vertical="top" wrapText="1"/>
    </xf>
    <xf numFmtId="3" fontId="27" fillId="0" borderId="0" xfId="1" applyNumberFormat="1" applyFont="1" applyAlignment="1">
      <alignment horizontal="center" vertical="center" wrapText="1"/>
    </xf>
    <xf numFmtId="0" fontId="27" fillId="0" borderId="0" xfId="0" applyFont="1" applyAlignment="1">
      <alignment horizontal="left" vertical="top"/>
    </xf>
    <xf numFmtId="43" fontId="52" fillId="0" borderId="0" xfId="0" applyNumberFormat="1" applyFont="1" applyAlignment="1">
      <alignment horizontal="left" vertical="top" wrapText="1"/>
    </xf>
    <xf numFmtId="188" fontId="27" fillId="5" borderId="0" xfId="1" applyNumberFormat="1" applyFont="1" applyFill="1" applyAlignment="1">
      <alignment horizontal="left" vertical="top" wrapText="1"/>
    </xf>
    <xf numFmtId="0" fontId="21" fillId="0" borderId="0" xfId="0" applyFont="1" applyAlignment="1">
      <alignment horizontal="center" vertical="top"/>
    </xf>
    <xf numFmtId="188" fontId="53" fillId="0" borderId="0" xfId="1" applyNumberFormat="1" applyFont="1" applyAlignment="1">
      <alignment horizontal="left" vertical="top" wrapText="1"/>
    </xf>
    <xf numFmtId="3" fontId="53" fillId="0" borderId="0" xfId="1" applyNumberFormat="1" applyFont="1" applyAlignment="1">
      <alignment horizontal="center" vertical="center" wrapText="1"/>
    </xf>
    <xf numFmtId="3" fontId="65" fillId="21" borderId="1" xfId="0" applyNumberFormat="1" applyFont="1" applyFill="1" applyBorder="1" applyAlignment="1">
      <alignment horizontal="center" vertical="top" wrapText="1"/>
    </xf>
    <xf numFmtId="3" fontId="3" fillId="22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top" wrapText="1"/>
    </xf>
    <xf numFmtId="3" fontId="3" fillId="0" borderId="0" xfId="1" applyNumberFormat="1" applyFont="1" applyFill="1" applyAlignment="1">
      <alignment horizontal="center" vertical="center" wrapText="1"/>
    </xf>
    <xf numFmtId="3" fontId="6" fillId="0" borderId="0" xfId="1" applyNumberFormat="1" applyFont="1" applyFill="1" applyAlignment="1">
      <alignment horizontal="center" vertical="center" wrapText="1"/>
    </xf>
    <xf numFmtId="3" fontId="13" fillId="23" borderId="0" xfId="1" applyNumberFormat="1" applyFont="1" applyFill="1" applyAlignment="1">
      <alignment horizontal="center" vertical="center" wrapText="1"/>
    </xf>
    <xf numFmtId="3" fontId="27" fillId="0" borderId="0" xfId="1" applyNumberFormat="1" applyFont="1" applyFill="1" applyAlignment="1">
      <alignment horizontal="center" vertical="center" wrapText="1"/>
    </xf>
    <xf numFmtId="3" fontId="27" fillId="23" borderId="0" xfId="1" applyNumberFormat="1" applyFont="1" applyFill="1" applyAlignment="1">
      <alignment horizontal="center" vertical="center" wrapText="1"/>
    </xf>
    <xf numFmtId="43" fontId="65" fillId="21" borderId="1" xfId="1" applyFont="1" applyFill="1" applyBorder="1" applyAlignment="1">
      <alignment vertical="top"/>
    </xf>
    <xf numFmtId="0" fontId="65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vertical="top" wrapText="1"/>
    </xf>
    <xf numFmtId="3" fontId="3" fillId="23" borderId="0" xfId="1" applyNumberFormat="1" applyFont="1" applyFill="1" applyAlignment="1">
      <alignment horizontal="center" vertical="center" wrapText="1"/>
    </xf>
    <xf numFmtId="43" fontId="65" fillId="24" borderId="1" xfId="1" applyFont="1" applyFill="1" applyBorder="1" applyAlignment="1">
      <alignment horizontal="left" vertical="top"/>
    </xf>
    <xf numFmtId="43" fontId="65" fillId="24" borderId="5" xfId="1" applyFont="1" applyFill="1" applyBorder="1" applyAlignment="1">
      <alignment horizontal="left" vertical="top" wrapText="1"/>
    </xf>
    <xf numFmtId="43" fontId="65" fillId="24" borderId="1" xfId="1" applyFont="1" applyFill="1" applyBorder="1" applyAlignment="1">
      <alignment horizontal="left" vertical="top" wrapText="1"/>
    </xf>
    <xf numFmtId="43" fontId="65" fillId="24" borderId="1" xfId="1" applyFont="1" applyFill="1" applyBorder="1" applyAlignment="1">
      <alignment horizontal="center" vertical="top" wrapText="1"/>
    </xf>
    <xf numFmtId="43" fontId="34" fillId="0" borderId="1" xfId="1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43" fontId="3" fillId="0" borderId="1" xfId="1" applyFont="1" applyBorder="1" applyAlignment="1">
      <alignment horizontal="center" vertical="top" wrapText="1"/>
    </xf>
    <xf numFmtId="43" fontId="19" fillId="0" borderId="1" xfId="1" applyFont="1" applyBorder="1" applyAlignment="1">
      <alignment horizontal="center" vertical="top" wrapText="1"/>
    </xf>
    <xf numFmtId="0" fontId="70" fillId="0" borderId="1" xfId="0" applyFont="1" applyBorder="1" applyAlignment="1">
      <alignment horizontal="center" vertical="top"/>
    </xf>
    <xf numFmtId="188" fontId="70" fillId="0" borderId="1" xfId="1" applyNumberFormat="1" applyFont="1" applyBorder="1" applyAlignment="1">
      <alignment horizontal="center" vertical="top"/>
    </xf>
    <xf numFmtId="188" fontId="71" fillId="0" borderId="1" xfId="0" applyNumberFormat="1" applyFont="1" applyBorder="1" applyAlignment="1">
      <alignment vertical="top"/>
    </xf>
    <xf numFmtId="188" fontId="14" fillId="0" borderId="1" xfId="0" applyNumberFormat="1" applyFont="1" applyBorder="1" applyAlignment="1">
      <alignment vertical="top"/>
    </xf>
    <xf numFmtId="188" fontId="14" fillId="0" borderId="1" xfId="1" applyNumberFormat="1" applyFont="1" applyBorder="1" applyAlignment="1">
      <alignment horizontal="center" vertical="top"/>
    </xf>
    <xf numFmtId="0" fontId="72" fillId="0" borderId="0" xfId="0" applyFont="1"/>
    <xf numFmtId="0" fontId="70" fillId="0" borderId="0" xfId="0" applyFont="1" applyAlignment="1">
      <alignment horizontal="center"/>
    </xf>
    <xf numFmtId="0" fontId="72" fillId="0" borderId="1" xfId="0" applyFont="1" applyBorder="1"/>
    <xf numFmtId="188" fontId="72" fillId="0" borderId="1" xfId="0" applyNumberFormat="1" applyFont="1" applyBorder="1"/>
    <xf numFmtId="3" fontId="72" fillId="0" borderId="1" xfId="0" applyNumberFormat="1" applyFont="1" applyBorder="1"/>
    <xf numFmtId="0" fontId="70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43" fontId="72" fillId="0" borderId="1" xfId="0" applyNumberFormat="1" applyFont="1" applyBorder="1"/>
    <xf numFmtId="0" fontId="73" fillId="0" borderId="1" xfId="0" applyFont="1" applyBorder="1" applyAlignment="1">
      <alignment horizontal="center" vertical="top"/>
    </xf>
    <xf numFmtId="188" fontId="74" fillId="0" borderId="1" xfId="1" applyNumberFormat="1" applyFont="1" applyBorder="1" applyAlignment="1">
      <alignment horizontal="center" vertical="top"/>
    </xf>
    <xf numFmtId="0" fontId="75" fillId="0" borderId="1" xfId="0" applyFont="1" applyBorder="1" applyAlignment="1">
      <alignment horizontal="center"/>
    </xf>
    <xf numFmtId="0" fontId="75" fillId="0" borderId="0" xfId="0" applyFont="1"/>
    <xf numFmtId="188" fontId="73" fillId="0" borderId="1" xfId="1" applyNumberFormat="1" applyFont="1" applyBorder="1" applyAlignment="1">
      <alignment horizontal="center" vertical="top"/>
    </xf>
    <xf numFmtId="0" fontId="75" fillId="0" borderId="1" xfId="0" applyFont="1" applyBorder="1"/>
    <xf numFmtId="0" fontId="9" fillId="0" borderId="1" xfId="0" applyFont="1" applyBorder="1" applyAlignment="1">
      <alignment vertical="center"/>
    </xf>
    <xf numFmtId="3" fontId="58" fillId="0" borderId="1" xfId="0" applyNumberFormat="1" applyFont="1" applyBorder="1" applyAlignment="1">
      <alignment horizontal="left" vertical="top" wrapText="1"/>
    </xf>
    <xf numFmtId="0" fontId="70" fillId="0" borderId="0" xfId="0" applyFont="1" applyAlignment="1">
      <alignment horizontal="center"/>
    </xf>
  </cellXfs>
  <cellStyles count="3">
    <cellStyle name="จุลภาค" xfId="1" builtinId="3"/>
    <cellStyle name="จุลภาค 2" xfId="2" xr:uid="{A9AEF324-58AA-4CCD-8167-617BD549D3F5}"/>
    <cellStyle name="ปกติ" xfId="0" builtinId="0"/>
  </cellStyles>
  <dxfs count="0"/>
  <tableStyles count="0" defaultTableStyle="TableStyleMedium2" defaultPivotStyle="PivotStyleLight16"/>
  <colors>
    <mruColors>
      <color rgb="FF006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170"/>
  <sheetViews>
    <sheetView topLeftCell="B1" zoomScaleNormal="100" workbookViewId="0">
      <pane ySplit="1" topLeftCell="A117" activePane="bottomLeft" state="frozen"/>
      <selection activeCell="B1" sqref="B1"/>
      <selection pane="bottomLeft" activeCell="F120" sqref="F120"/>
    </sheetView>
  </sheetViews>
  <sheetFormatPr defaultColWidth="9" defaultRowHeight="24" x14ac:dyDescent="0.2"/>
  <cols>
    <col min="1" max="1" width="7.125" style="26" hidden="1" customWidth="1"/>
    <col min="2" max="2" width="4.125" style="27" customWidth="1"/>
    <col min="3" max="3" width="24.25" style="28" customWidth="1"/>
    <col min="4" max="4" width="48.25" style="24" customWidth="1"/>
    <col min="5" max="5" width="8.375" style="21" bestFit="1" customWidth="1"/>
    <col min="6" max="6" width="10.125" style="21" bestFit="1" customWidth="1"/>
    <col min="7" max="7" width="11.25" style="21" bestFit="1" customWidth="1"/>
    <col min="8" max="8" width="10.375" style="21" bestFit="1" customWidth="1"/>
    <col min="9" max="9" width="10.125" style="21" bestFit="1" customWidth="1"/>
    <col min="10" max="11" width="11.25" style="21" bestFit="1" customWidth="1"/>
    <col min="12" max="12" width="11.625" style="21" bestFit="1" customWidth="1"/>
    <col min="13" max="14" width="10.125" style="21" bestFit="1" customWidth="1"/>
    <col min="15" max="15" width="8.625" style="21" bestFit="1" customWidth="1"/>
    <col min="16" max="16" width="10.375" style="21" bestFit="1" customWidth="1"/>
    <col min="17" max="17" width="8.875" style="21" bestFit="1" customWidth="1"/>
    <col min="18" max="18" width="8.375" style="21" bestFit="1" customWidth="1"/>
    <col min="19" max="19" width="7.125" style="21" bestFit="1" customWidth="1"/>
    <col min="20" max="21" width="9.625" style="21" bestFit="1" customWidth="1"/>
    <col min="22" max="22" width="8.25" style="21" bestFit="1" customWidth="1"/>
    <col min="23" max="23" width="6.25" style="21" bestFit="1" customWidth="1"/>
    <col min="24" max="25" width="8.375" style="21" bestFit="1" customWidth="1"/>
    <col min="26" max="26" width="5" style="21" bestFit="1" customWidth="1"/>
    <col min="27" max="27" width="11.625" style="21" bestFit="1" customWidth="1"/>
    <col min="28" max="28" width="11.25" style="552" bestFit="1" customWidth="1"/>
    <col min="29" max="29" width="12.375" style="22" bestFit="1" customWidth="1"/>
    <col min="30" max="30" width="9.875" style="22" bestFit="1" customWidth="1"/>
    <col min="31" max="31" width="8.875" style="22" bestFit="1" customWidth="1"/>
    <col min="32" max="33" width="9.875" style="22" bestFit="1" customWidth="1"/>
    <col min="34" max="40" width="8.875" style="22" bestFit="1" customWidth="1"/>
    <col min="41" max="41" width="7.375" style="22" bestFit="1" customWidth="1"/>
    <col min="42" max="42" width="8.625" style="22" bestFit="1" customWidth="1"/>
    <col min="43" max="43" width="11.25" style="22" bestFit="1" customWidth="1"/>
    <col min="44" max="45" width="7.375" style="22" bestFit="1" customWidth="1"/>
    <col min="46" max="46" width="6.375" style="22" bestFit="1" customWidth="1"/>
    <col min="47" max="47" width="7.375" style="22" bestFit="1" customWidth="1"/>
    <col min="48" max="50" width="5" style="22" bestFit="1" customWidth="1"/>
    <col min="51" max="51" width="4.375" style="22" bestFit="1" customWidth="1"/>
    <col min="52" max="52" width="5" style="22" bestFit="1" customWidth="1"/>
    <col min="53" max="53" width="10.125" style="22" bestFit="1" customWidth="1"/>
    <col min="54" max="54" width="7.375" style="23" bestFit="1" customWidth="1"/>
    <col min="55" max="55" width="11.25" style="22" bestFit="1" customWidth="1"/>
    <col min="56" max="56" width="8.875" style="22" bestFit="1" customWidth="1"/>
    <col min="57" max="58" width="2.625" style="22" bestFit="1" customWidth="1"/>
    <col min="59" max="59" width="2.625" bestFit="1" customWidth="1"/>
    <col min="60" max="60" width="10.125" style="31" bestFit="1" customWidth="1"/>
    <col min="61" max="61" width="16.125" style="6" customWidth="1"/>
    <col min="62" max="62" width="8.25" style="6" bestFit="1" customWidth="1"/>
    <col min="63" max="16384" width="9" style="6"/>
  </cols>
  <sheetData>
    <row r="1" spans="1:62" s="14" customFormat="1" x14ac:dyDescent="0.2">
      <c r="A1" s="163" t="s">
        <v>1</v>
      </c>
      <c r="B1" s="157" t="s">
        <v>8</v>
      </c>
      <c r="C1" s="157" t="s">
        <v>0</v>
      </c>
      <c r="D1" s="157" t="s">
        <v>9</v>
      </c>
      <c r="E1" s="205" t="s">
        <v>3</v>
      </c>
      <c r="F1" s="204">
        <v>1</v>
      </c>
      <c r="G1" s="204">
        <v>2</v>
      </c>
      <c r="H1" s="204">
        <v>3</v>
      </c>
      <c r="I1" s="204">
        <v>4</v>
      </c>
      <c r="J1" s="204">
        <v>5</v>
      </c>
      <c r="K1" s="204">
        <v>6</v>
      </c>
      <c r="L1" s="204">
        <v>7</v>
      </c>
      <c r="M1" s="204">
        <v>8</v>
      </c>
      <c r="N1" s="204">
        <v>9</v>
      </c>
      <c r="O1" s="204">
        <v>10</v>
      </c>
      <c r="P1" s="204">
        <v>11</v>
      </c>
      <c r="Q1" s="204">
        <v>12</v>
      </c>
      <c r="R1" s="204">
        <v>13</v>
      </c>
      <c r="S1" s="204">
        <v>14</v>
      </c>
      <c r="T1" s="204">
        <v>15</v>
      </c>
      <c r="U1" s="204">
        <v>16</v>
      </c>
      <c r="V1" s="204">
        <v>17</v>
      </c>
      <c r="W1" s="204">
        <v>18</v>
      </c>
      <c r="X1" s="204">
        <v>19</v>
      </c>
      <c r="Y1" s="204">
        <v>20</v>
      </c>
      <c r="Z1" s="204">
        <v>21</v>
      </c>
      <c r="AA1" s="158" t="s">
        <v>5</v>
      </c>
      <c r="AB1" s="541" t="s">
        <v>11</v>
      </c>
      <c r="AC1" s="159">
        <v>1</v>
      </c>
      <c r="AD1" s="159">
        <v>2</v>
      </c>
      <c r="AE1" s="159">
        <v>3</v>
      </c>
      <c r="AF1" s="159">
        <v>4</v>
      </c>
      <c r="AG1" s="159">
        <v>5</v>
      </c>
      <c r="AH1" s="159">
        <v>6</v>
      </c>
      <c r="AI1" s="159">
        <v>7</v>
      </c>
      <c r="AJ1" s="159">
        <v>8</v>
      </c>
      <c r="AK1" s="159">
        <v>9</v>
      </c>
      <c r="AL1" s="159">
        <v>10</v>
      </c>
      <c r="AM1" s="159">
        <v>11</v>
      </c>
      <c r="AN1" s="159">
        <v>12</v>
      </c>
      <c r="AO1" s="159">
        <v>13</v>
      </c>
      <c r="AP1" s="159">
        <v>14</v>
      </c>
      <c r="AQ1" s="159">
        <v>15</v>
      </c>
      <c r="AR1" s="159">
        <v>16</v>
      </c>
      <c r="AS1" s="159">
        <v>17</v>
      </c>
      <c r="AT1" s="159">
        <v>18</v>
      </c>
      <c r="AU1" s="159">
        <v>19</v>
      </c>
      <c r="AV1" s="159">
        <v>20</v>
      </c>
      <c r="AW1" s="159">
        <v>21</v>
      </c>
      <c r="AX1" s="159">
        <v>22</v>
      </c>
      <c r="AY1" s="159">
        <v>23</v>
      </c>
      <c r="AZ1" s="159">
        <v>24</v>
      </c>
      <c r="BA1" s="158" t="s">
        <v>5</v>
      </c>
      <c r="BB1" s="160" t="s">
        <v>4</v>
      </c>
      <c r="BC1" s="161">
        <v>1</v>
      </c>
      <c r="BD1" s="161">
        <v>2</v>
      </c>
      <c r="BE1" s="161">
        <v>3</v>
      </c>
      <c r="BF1" s="161">
        <v>4</v>
      </c>
      <c r="BG1" s="161">
        <v>5</v>
      </c>
      <c r="BH1" s="158" t="s">
        <v>5</v>
      </c>
      <c r="BI1" s="162" t="s">
        <v>83</v>
      </c>
    </row>
    <row r="2" spans="1:62" x14ac:dyDescent="0.2">
      <c r="A2" s="36">
        <v>1</v>
      </c>
      <c r="B2" s="313">
        <v>1</v>
      </c>
      <c r="C2" s="180" t="s">
        <v>40</v>
      </c>
      <c r="D2" s="236" t="s">
        <v>101</v>
      </c>
      <c r="E2" s="87">
        <v>6500</v>
      </c>
      <c r="F2" s="63">
        <v>1500</v>
      </c>
      <c r="G2" s="65">
        <v>1979</v>
      </c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>
        <f>E2-F2-G2-H2-I2-Z2-J2-K2-L2-M2-N2-O2-P2-Q2-R2-S2-T2-U2-V2-W2-X2-Y2</f>
        <v>3021</v>
      </c>
      <c r="AB2" s="54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>
        <f>AB2-AC2-AD2-AE2-AF2-AG2-AH2-AI2-AJ2-AK2-AZ2-AL2-AM2-AN2-AO2-AP2-AQ2-AR2-AS2-AT2-AU2-AV2-AW2-AX2-AY2</f>
        <v>0</v>
      </c>
      <c r="BB2" s="87"/>
      <c r="BC2" s="62"/>
      <c r="BD2" s="62"/>
      <c r="BE2" s="62"/>
      <c r="BF2" s="62"/>
      <c r="BG2" s="83"/>
      <c r="BH2" s="61">
        <f>BB2-BC2-BD2-BE2-BF2-BG2</f>
        <v>0</v>
      </c>
      <c r="BI2" s="163" t="s">
        <v>121</v>
      </c>
    </row>
    <row r="3" spans="1:62" x14ac:dyDescent="0.2">
      <c r="A3" s="36"/>
      <c r="B3" s="180"/>
      <c r="C3" s="180"/>
      <c r="D3" s="236" t="s">
        <v>12</v>
      </c>
      <c r="E3" s="87">
        <v>5000</v>
      </c>
      <c r="F3" s="63"/>
      <c r="G3" s="63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>
        <f t="shared" ref="AA3:AA66" si="0">E3-F3-G3-H3-I3-Z3-J3-K3-L3-M3-N3-O3-P3-Q3-R3-S3-T3-U3-V3-W3-X3-Y3</f>
        <v>5000</v>
      </c>
      <c r="AB3" s="54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>
        <f t="shared" ref="BA3:BA66" si="1">AB3-AC3-AD3-AE3-AF3-AG3-AH3-AI3-AJ3-AK3-AZ3-AL3-AM3-AN3-AO3-AP3-AQ3-AR3-AS3-AT3-AU3-AV3-AW3-AX3-AY3</f>
        <v>0</v>
      </c>
      <c r="BB3" s="87"/>
      <c r="BC3" s="62"/>
      <c r="BD3" s="62"/>
      <c r="BE3" s="62"/>
      <c r="BF3" s="62"/>
      <c r="BG3" s="83"/>
      <c r="BH3" s="61">
        <f t="shared" ref="BH3:BH66" si="2">BB3-BC3-BD3-BE3-BF3-BG3</f>
        <v>0</v>
      </c>
      <c r="BI3" s="163"/>
    </row>
    <row r="4" spans="1:62" ht="48" x14ac:dyDescent="0.2">
      <c r="A4" s="36"/>
      <c r="B4" s="180"/>
      <c r="C4" s="180"/>
      <c r="D4" s="236" t="s">
        <v>41</v>
      </c>
      <c r="E4" s="87">
        <v>2000</v>
      </c>
      <c r="F4" s="65"/>
      <c r="G4" s="65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>
        <f t="shared" si="0"/>
        <v>2000</v>
      </c>
      <c r="AB4" s="54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>
        <f t="shared" si="1"/>
        <v>0</v>
      </c>
      <c r="BB4" s="87"/>
      <c r="BC4" s="62"/>
      <c r="BD4" s="62"/>
      <c r="BE4" s="62"/>
      <c r="BF4" s="62"/>
      <c r="BG4" s="83"/>
      <c r="BH4" s="61">
        <f t="shared" si="2"/>
        <v>0</v>
      </c>
      <c r="BI4" s="163"/>
    </row>
    <row r="5" spans="1:62" x14ac:dyDescent="0.2">
      <c r="A5" s="36"/>
      <c r="B5" s="237"/>
      <c r="C5" s="237" t="s">
        <v>7</v>
      </c>
      <c r="D5" s="237"/>
      <c r="E5" s="244">
        <f>SUM(E2:E4)</f>
        <v>13500</v>
      </c>
      <c r="F5" s="244">
        <f t="shared" ref="F5:BI5" si="3">SUM(F2:F4)</f>
        <v>1500</v>
      </c>
      <c r="G5" s="244">
        <f t="shared" si="3"/>
        <v>1979</v>
      </c>
      <c r="H5" s="244">
        <f t="shared" si="3"/>
        <v>0</v>
      </c>
      <c r="I5" s="244">
        <f t="shared" si="3"/>
        <v>0</v>
      </c>
      <c r="J5" s="244">
        <f t="shared" si="3"/>
        <v>0</v>
      </c>
      <c r="K5" s="244">
        <f t="shared" si="3"/>
        <v>0</v>
      </c>
      <c r="L5" s="244">
        <f t="shared" si="3"/>
        <v>0</v>
      </c>
      <c r="M5" s="244">
        <f t="shared" si="3"/>
        <v>0</v>
      </c>
      <c r="N5" s="244">
        <f t="shared" si="3"/>
        <v>0</v>
      </c>
      <c r="O5" s="244">
        <f t="shared" si="3"/>
        <v>0</v>
      </c>
      <c r="P5" s="244">
        <f t="shared" si="3"/>
        <v>0</v>
      </c>
      <c r="Q5" s="244">
        <f t="shared" si="3"/>
        <v>0</v>
      </c>
      <c r="R5" s="244">
        <f t="shared" si="3"/>
        <v>0</v>
      </c>
      <c r="S5" s="244">
        <f t="shared" si="3"/>
        <v>0</v>
      </c>
      <c r="T5" s="244">
        <f t="shared" si="3"/>
        <v>0</v>
      </c>
      <c r="U5" s="244">
        <f t="shared" si="3"/>
        <v>0</v>
      </c>
      <c r="V5" s="244">
        <f t="shared" si="3"/>
        <v>0</v>
      </c>
      <c r="W5" s="244">
        <f t="shared" si="3"/>
        <v>0</v>
      </c>
      <c r="X5" s="244">
        <f t="shared" si="3"/>
        <v>0</v>
      </c>
      <c r="Y5" s="244">
        <f t="shared" si="3"/>
        <v>0</v>
      </c>
      <c r="Z5" s="244">
        <f t="shared" si="3"/>
        <v>0</v>
      </c>
      <c r="AA5" s="655">
        <f t="shared" si="0"/>
        <v>10021</v>
      </c>
      <c r="AB5" s="543">
        <f t="shared" si="3"/>
        <v>0</v>
      </c>
      <c r="AC5" s="543">
        <f t="shared" si="3"/>
        <v>0</v>
      </c>
      <c r="AD5" s="543">
        <f t="shared" si="3"/>
        <v>0</v>
      </c>
      <c r="AE5" s="543">
        <f t="shared" si="3"/>
        <v>0</v>
      </c>
      <c r="AF5" s="543">
        <f t="shared" si="3"/>
        <v>0</v>
      </c>
      <c r="AG5" s="543">
        <f t="shared" si="3"/>
        <v>0</v>
      </c>
      <c r="AH5" s="543">
        <f t="shared" si="3"/>
        <v>0</v>
      </c>
      <c r="AI5" s="543">
        <f t="shared" si="3"/>
        <v>0</v>
      </c>
      <c r="AJ5" s="543">
        <f t="shared" si="3"/>
        <v>0</v>
      </c>
      <c r="AK5" s="543">
        <f t="shared" si="3"/>
        <v>0</v>
      </c>
      <c r="AL5" s="543">
        <f t="shared" si="3"/>
        <v>0</v>
      </c>
      <c r="AM5" s="543">
        <f t="shared" si="3"/>
        <v>0</v>
      </c>
      <c r="AN5" s="543">
        <f t="shared" si="3"/>
        <v>0</v>
      </c>
      <c r="AO5" s="543">
        <f t="shared" si="3"/>
        <v>0</v>
      </c>
      <c r="AP5" s="543">
        <f t="shared" si="3"/>
        <v>0</v>
      </c>
      <c r="AQ5" s="543">
        <f t="shared" si="3"/>
        <v>0</v>
      </c>
      <c r="AR5" s="543">
        <f t="shared" si="3"/>
        <v>0</v>
      </c>
      <c r="AS5" s="543">
        <f t="shared" si="3"/>
        <v>0</v>
      </c>
      <c r="AT5" s="543">
        <f t="shared" si="3"/>
        <v>0</v>
      </c>
      <c r="AU5" s="543">
        <f t="shared" si="3"/>
        <v>0</v>
      </c>
      <c r="AV5" s="543">
        <f t="shared" si="3"/>
        <v>0</v>
      </c>
      <c r="AW5" s="543">
        <f t="shared" si="3"/>
        <v>0</v>
      </c>
      <c r="AX5" s="543">
        <f t="shared" si="3"/>
        <v>0</v>
      </c>
      <c r="AY5" s="543">
        <f t="shared" si="3"/>
        <v>0</v>
      </c>
      <c r="AZ5" s="543">
        <f t="shared" si="3"/>
        <v>0</v>
      </c>
      <c r="BA5" s="655">
        <f t="shared" si="1"/>
        <v>0</v>
      </c>
      <c r="BB5" s="244">
        <f t="shared" si="3"/>
        <v>0</v>
      </c>
      <c r="BC5" s="244">
        <f t="shared" si="3"/>
        <v>0</v>
      </c>
      <c r="BD5" s="244">
        <f t="shared" si="3"/>
        <v>0</v>
      </c>
      <c r="BE5" s="244">
        <f t="shared" si="3"/>
        <v>0</v>
      </c>
      <c r="BF5" s="244">
        <f t="shared" si="3"/>
        <v>0</v>
      </c>
      <c r="BG5" s="244">
        <f t="shared" si="3"/>
        <v>0</v>
      </c>
      <c r="BH5" s="655">
        <f t="shared" si="2"/>
        <v>0</v>
      </c>
      <c r="BI5" s="244">
        <f t="shared" si="3"/>
        <v>0</v>
      </c>
    </row>
    <row r="6" spans="1:62" s="15" customFormat="1" ht="48" x14ac:dyDescent="0.2">
      <c r="A6" s="175"/>
      <c r="B6" s="313">
        <v>2</v>
      </c>
      <c r="C6" s="180" t="s">
        <v>393</v>
      </c>
      <c r="D6" s="236" t="s">
        <v>42</v>
      </c>
      <c r="E6" s="87">
        <v>30000</v>
      </c>
      <c r="F6" s="63">
        <v>7658</v>
      </c>
      <c r="G6" s="63">
        <v>5140</v>
      </c>
      <c r="H6" s="63">
        <v>6454</v>
      </c>
      <c r="I6" s="63">
        <v>1484</v>
      </c>
      <c r="J6" s="65">
        <v>6694</v>
      </c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1">
        <f t="shared" si="0"/>
        <v>2570</v>
      </c>
      <c r="AB6" s="542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2">
        <f t="shared" si="1"/>
        <v>0</v>
      </c>
      <c r="BB6" s="87"/>
      <c r="BC6" s="64"/>
      <c r="BD6" s="64"/>
      <c r="BE6" s="64"/>
      <c r="BF6" s="64"/>
      <c r="BG6" s="64"/>
      <c r="BH6" s="61">
        <f t="shared" si="2"/>
        <v>0</v>
      </c>
      <c r="BI6" s="163" t="s">
        <v>122</v>
      </c>
    </row>
    <row r="7" spans="1:62" x14ac:dyDescent="0.2">
      <c r="A7" s="36"/>
      <c r="B7" s="180"/>
      <c r="C7" s="180"/>
      <c r="D7" s="236" t="s">
        <v>43</v>
      </c>
      <c r="E7" s="87">
        <v>4000</v>
      </c>
      <c r="F7" s="63">
        <v>400</v>
      </c>
      <c r="G7" s="63">
        <v>300</v>
      </c>
      <c r="H7" s="63">
        <v>312</v>
      </c>
      <c r="I7" s="63">
        <v>1350</v>
      </c>
      <c r="J7" s="63">
        <v>100</v>
      </c>
      <c r="K7" s="65">
        <v>2600</v>
      </c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>
        <f t="shared" si="0"/>
        <v>-1062</v>
      </c>
      <c r="AB7" s="54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>
        <f t="shared" si="1"/>
        <v>0</v>
      </c>
      <c r="BB7" s="87"/>
      <c r="BC7" s="62"/>
      <c r="BD7" s="62"/>
      <c r="BE7" s="62"/>
      <c r="BF7" s="62"/>
      <c r="BG7" s="79"/>
      <c r="BH7" s="61">
        <f t="shared" si="2"/>
        <v>0</v>
      </c>
      <c r="BI7" s="163"/>
    </row>
    <row r="8" spans="1:62" ht="20.25" customHeight="1" x14ac:dyDescent="0.2">
      <c r="A8" s="36"/>
      <c r="B8" s="180"/>
      <c r="C8" s="180"/>
      <c r="D8" s="236" t="s">
        <v>44</v>
      </c>
      <c r="E8" s="87">
        <v>1000</v>
      </c>
      <c r="F8" s="63"/>
      <c r="G8" s="66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>
        <f t="shared" si="0"/>
        <v>1000</v>
      </c>
      <c r="AB8" s="54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>
        <f t="shared" si="1"/>
        <v>0</v>
      </c>
      <c r="BB8" s="87"/>
      <c r="BC8" s="62"/>
      <c r="BD8" s="62"/>
      <c r="BE8" s="62"/>
      <c r="BF8" s="62"/>
      <c r="BG8" s="79"/>
      <c r="BH8" s="61">
        <f t="shared" si="2"/>
        <v>0</v>
      </c>
      <c r="BI8" s="163"/>
      <c r="BJ8" s="77"/>
    </row>
    <row r="9" spans="1:62" x14ac:dyDescent="0.2">
      <c r="A9" s="36"/>
      <c r="B9" s="180"/>
      <c r="C9" s="180"/>
      <c r="D9" s="236" t="s">
        <v>102</v>
      </c>
      <c r="E9" s="245"/>
      <c r="F9" s="61"/>
      <c r="G9" s="61"/>
      <c r="H9" s="61"/>
      <c r="I9" s="61"/>
      <c r="J9" s="61"/>
      <c r="K9" s="61"/>
      <c r="L9" s="61"/>
      <c r="M9" s="61"/>
      <c r="N9" s="63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>
        <f t="shared" si="0"/>
        <v>0</v>
      </c>
      <c r="AB9" s="54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>
        <f t="shared" si="1"/>
        <v>0</v>
      </c>
      <c r="BB9" s="247">
        <v>50000</v>
      </c>
      <c r="BC9" s="63">
        <f>53840-100-550-5040</f>
        <v>48150</v>
      </c>
      <c r="BD9" s="62"/>
      <c r="BE9" s="62"/>
      <c r="BF9" s="62"/>
      <c r="BG9" s="79"/>
      <c r="BH9" s="61">
        <f t="shared" si="2"/>
        <v>1850</v>
      </c>
      <c r="BI9" s="163"/>
      <c r="BJ9" s="78"/>
    </row>
    <row r="10" spans="1:62" x14ac:dyDescent="0.2">
      <c r="A10" s="36"/>
      <c r="B10" s="237"/>
      <c r="C10" s="237" t="s">
        <v>7</v>
      </c>
      <c r="D10" s="237"/>
      <c r="E10" s="244">
        <f>SUM(E6:E9)</f>
        <v>35000</v>
      </c>
      <c r="F10" s="244">
        <f t="shared" ref="F10:BI10" si="4">SUM(F6:F9)</f>
        <v>8058</v>
      </c>
      <c r="G10" s="244">
        <f t="shared" si="4"/>
        <v>5440</v>
      </c>
      <c r="H10" s="244">
        <f t="shared" si="4"/>
        <v>6766</v>
      </c>
      <c r="I10" s="244">
        <f t="shared" si="4"/>
        <v>2834</v>
      </c>
      <c r="J10" s="244">
        <f t="shared" si="4"/>
        <v>6794</v>
      </c>
      <c r="K10" s="244">
        <f t="shared" si="4"/>
        <v>2600</v>
      </c>
      <c r="L10" s="244">
        <f t="shared" si="4"/>
        <v>0</v>
      </c>
      <c r="M10" s="244">
        <f t="shared" si="4"/>
        <v>0</v>
      </c>
      <c r="N10" s="244">
        <f t="shared" si="4"/>
        <v>0</v>
      </c>
      <c r="O10" s="244">
        <f t="shared" si="4"/>
        <v>0</v>
      </c>
      <c r="P10" s="244">
        <f t="shared" si="4"/>
        <v>0</v>
      </c>
      <c r="Q10" s="244">
        <f t="shared" si="4"/>
        <v>0</v>
      </c>
      <c r="R10" s="244">
        <f t="shared" si="4"/>
        <v>0</v>
      </c>
      <c r="S10" s="244">
        <f t="shared" si="4"/>
        <v>0</v>
      </c>
      <c r="T10" s="244">
        <f t="shared" si="4"/>
        <v>0</v>
      </c>
      <c r="U10" s="244">
        <f t="shared" si="4"/>
        <v>0</v>
      </c>
      <c r="V10" s="244">
        <f t="shared" si="4"/>
        <v>0</v>
      </c>
      <c r="W10" s="244">
        <f t="shared" si="4"/>
        <v>0</v>
      </c>
      <c r="X10" s="244">
        <f t="shared" si="4"/>
        <v>0</v>
      </c>
      <c r="Y10" s="244">
        <f t="shared" si="4"/>
        <v>0</v>
      </c>
      <c r="Z10" s="244">
        <f t="shared" si="4"/>
        <v>0</v>
      </c>
      <c r="AA10" s="655">
        <f t="shared" si="0"/>
        <v>2508</v>
      </c>
      <c r="AB10" s="543">
        <f t="shared" si="4"/>
        <v>0</v>
      </c>
      <c r="AC10" s="244">
        <f t="shared" si="4"/>
        <v>0</v>
      </c>
      <c r="AD10" s="244">
        <f t="shared" si="4"/>
        <v>0</v>
      </c>
      <c r="AE10" s="244">
        <f t="shared" si="4"/>
        <v>0</v>
      </c>
      <c r="AF10" s="244">
        <f t="shared" si="4"/>
        <v>0</v>
      </c>
      <c r="AG10" s="244">
        <f t="shared" si="4"/>
        <v>0</v>
      </c>
      <c r="AH10" s="244">
        <f t="shared" si="4"/>
        <v>0</v>
      </c>
      <c r="AI10" s="244">
        <f t="shared" si="4"/>
        <v>0</v>
      </c>
      <c r="AJ10" s="244">
        <f t="shared" si="4"/>
        <v>0</v>
      </c>
      <c r="AK10" s="244">
        <f t="shared" si="4"/>
        <v>0</v>
      </c>
      <c r="AL10" s="244">
        <f t="shared" si="4"/>
        <v>0</v>
      </c>
      <c r="AM10" s="244">
        <f t="shared" si="4"/>
        <v>0</v>
      </c>
      <c r="AN10" s="244">
        <f t="shared" si="4"/>
        <v>0</v>
      </c>
      <c r="AO10" s="244">
        <f t="shared" si="4"/>
        <v>0</v>
      </c>
      <c r="AP10" s="244">
        <f t="shared" si="4"/>
        <v>0</v>
      </c>
      <c r="AQ10" s="244">
        <f t="shared" si="4"/>
        <v>0</v>
      </c>
      <c r="AR10" s="244">
        <f t="shared" si="4"/>
        <v>0</v>
      </c>
      <c r="AS10" s="244">
        <f t="shared" si="4"/>
        <v>0</v>
      </c>
      <c r="AT10" s="244">
        <f t="shared" si="4"/>
        <v>0</v>
      </c>
      <c r="AU10" s="244">
        <f t="shared" si="4"/>
        <v>0</v>
      </c>
      <c r="AV10" s="244">
        <f t="shared" si="4"/>
        <v>0</v>
      </c>
      <c r="AW10" s="244">
        <f t="shared" si="4"/>
        <v>0</v>
      </c>
      <c r="AX10" s="244">
        <f t="shared" si="4"/>
        <v>0</v>
      </c>
      <c r="AY10" s="244">
        <f t="shared" si="4"/>
        <v>0</v>
      </c>
      <c r="AZ10" s="244">
        <f t="shared" si="4"/>
        <v>0</v>
      </c>
      <c r="BA10" s="655">
        <f t="shared" si="1"/>
        <v>0</v>
      </c>
      <c r="BB10" s="244">
        <f t="shared" si="4"/>
        <v>50000</v>
      </c>
      <c r="BC10" s="244">
        <f t="shared" si="4"/>
        <v>48150</v>
      </c>
      <c r="BD10" s="244">
        <f t="shared" si="4"/>
        <v>0</v>
      </c>
      <c r="BE10" s="244">
        <f t="shared" si="4"/>
        <v>0</v>
      </c>
      <c r="BF10" s="244">
        <f t="shared" si="4"/>
        <v>0</v>
      </c>
      <c r="BG10" s="244">
        <f t="shared" si="4"/>
        <v>0</v>
      </c>
      <c r="BH10" s="655">
        <f t="shared" si="2"/>
        <v>1850</v>
      </c>
      <c r="BI10" s="244">
        <f t="shared" si="4"/>
        <v>0</v>
      </c>
      <c r="BJ10" s="77"/>
    </row>
    <row r="11" spans="1:62" s="15" customFormat="1" x14ac:dyDescent="0.2">
      <c r="A11" s="175"/>
      <c r="B11" s="313">
        <v>3</v>
      </c>
      <c r="C11" s="180" t="s">
        <v>45</v>
      </c>
      <c r="D11" s="238" t="s">
        <v>46</v>
      </c>
      <c r="E11" s="87">
        <v>16000</v>
      </c>
      <c r="F11" s="63">
        <v>980</v>
      </c>
      <c r="G11" s="63">
        <v>13790</v>
      </c>
      <c r="H11" s="63">
        <v>2451</v>
      </c>
      <c r="I11" s="63">
        <v>1050</v>
      </c>
      <c r="J11" s="63">
        <v>1760</v>
      </c>
      <c r="K11" s="65">
        <v>730</v>
      </c>
      <c r="L11" s="566">
        <v>1232</v>
      </c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1">
        <f t="shared" si="0"/>
        <v>-5993</v>
      </c>
      <c r="AB11" s="542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2">
        <f t="shared" si="1"/>
        <v>0</v>
      </c>
      <c r="BB11" s="87"/>
      <c r="BC11" s="64"/>
      <c r="BD11" s="64"/>
      <c r="BE11" s="64"/>
      <c r="BF11" s="64"/>
      <c r="BG11" s="64"/>
      <c r="BH11" s="61">
        <f t="shared" si="2"/>
        <v>0</v>
      </c>
      <c r="BI11" s="163" t="s">
        <v>122</v>
      </c>
      <c r="BJ11" s="77"/>
    </row>
    <row r="12" spans="1:62" x14ac:dyDescent="0.2">
      <c r="A12" s="36"/>
      <c r="B12" s="180"/>
      <c r="C12" s="180"/>
      <c r="D12" s="238" t="s">
        <v>47</v>
      </c>
      <c r="E12" s="87">
        <v>0</v>
      </c>
      <c r="F12" s="63"/>
      <c r="G12" s="63"/>
      <c r="H12" s="63"/>
      <c r="I12" s="63"/>
      <c r="J12" s="67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1"/>
      <c r="AA12" s="61">
        <f t="shared" si="0"/>
        <v>0</v>
      </c>
      <c r="AB12" s="54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>
        <f t="shared" si="1"/>
        <v>0</v>
      </c>
      <c r="BB12" s="87"/>
      <c r="BC12" s="62"/>
      <c r="BD12" s="62"/>
      <c r="BE12" s="62"/>
      <c r="BF12" s="62"/>
      <c r="BG12" s="83"/>
      <c r="BH12" s="61">
        <f t="shared" si="2"/>
        <v>0</v>
      </c>
      <c r="BI12" s="163"/>
      <c r="BJ12" s="78"/>
    </row>
    <row r="13" spans="1:62" x14ac:dyDescent="0.2">
      <c r="A13" s="36"/>
      <c r="B13" s="180"/>
      <c r="C13" s="180"/>
      <c r="D13" s="238" t="s">
        <v>48</v>
      </c>
      <c r="E13" s="87">
        <f>155*80+5000</f>
        <v>17400</v>
      </c>
      <c r="F13" s="63">
        <v>8540</v>
      </c>
      <c r="G13" s="63">
        <v>7000</v>
      </c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1">
        <f t="shared" si="0"/>
        <v>1860</v>
      </c>
      <c r="AB13" s="54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>
        <f t="shared" si="1"/>
        <v>0</v>
      </c>
      <c r="BB13" s="87"/>
      <c r="BC13" s="62"/>
      <c r="BD13" s="62"/>
      <c r="BE13" s="62"/>
      <c r="BF13" s="62"/>
      <c r="BG13" s="83"/>
      <c r="BH13" s="61">
        <f t="shared" si="2"/>
        <v>0</v>
      </c>
      <c r="BI13" s="163"/>
      <c r="BJ13" s="77"/>
    </row>
    <row r="14" spans="1:62" x14ac:dyDescent="0.2">
      <c r="A14" s="36"/>
      <c r="B14" s="180"/>
      <c r="C14" s="180"/>
      <c r="D14" s="238" t="s">
        <v>13</v>
      </c>
      <c r="E14" s="87">
        <v>3000</v>
      </c>
      <c r="F14" s="63"/>
      <c r="G14" s="67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1">
        <f t="shared" si="0"/>
        <v>3000</v>
      </c>
      <c r="AB14" s="54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>
        <f t="shared" si="1"/>
        <v>0</v>
      </c>
      <c r="BB14" s="87"/>
      <c r="BC14" s="62"/>
      <c r="BD14" s="62"/>
      <c r="BE14" s="62"/>
      <c r="BF14" s="62"/>
      <c r="BG14" s="83"/>
      <c r="BH14" s="61">
        <f t="shared" si="2"/>
        <v>0</v>
      </c>
      <c r="BI14" s="163"/>
      <c r="BJ14" s="77"/>
    </row>
    <row r="15" spans="1:62" ht="20.25" customHeight="1" x14ac:dyDescent="0.2">
      <c r="A15" s="36"/>
      <c r="B15" s="180"/>
      <c r="C15" s="180"/>
      <c r="D15" s="238" t="s">
        <v>209</v>
      </c>
      <c r="E15" s="87">
        <v>3000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1">
        <f t="shared" si="0"/>
        <v>3000</v>
      </c>
      <c r="AB15" s="54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>
        <f t="shared" si="1"/>
        <v>0</v>
      </c>
      <c r="BB15" s="87"/>
      <c r="BC15" s="62"/>
      <c r="BD15" s="62"/>
      <c r="BE15" s="62"/>
      <c r="BF15" s="62"/>
      <c r="BG15" s="62"/>
      <c r="BH15" s="61">
        <f t="shared" si="2"/>
        <v>0</v>
      </c>
      <c r="BI15" s="163"/>
      <c r="BJ15" s="77"/>
    </row>
    <row r="16" spans="1:62" s="15" customFormat="1" x14ac:dyDescent="0.2">
      <c r="A16" s="175"/>
      <c r="B16" s="237"/>
      <c r="C16" s="237" t="s">
        <v>7</v>
      </c>
      <c r="D16" s="237"/>
      <c r="E16" s="244">
        <f>SUM(E11:E15)</f>
        <v>39400</v>
      </c>
      <c r="F16" s="244">
        <f t="shared" ref="F16:BI16" si="5">SUM(F11:F15)</f>
        <v>9520</v>
      </c>
      <c r="G16" s="244">
        <f t="shared" si="5"/>
        <v>20790</v>
      </c>
      <c r="H16" s="244">
        <f t="shared" si="5"/>
        <v>2451</v>
      </c>
      <c r="I16" s="244">
        <f t="shared" si="5"/>
        <v>1050</v>
      </c>
      <c r="J16" s="244">
        <f t="shared" si="5"/>
        <v>1760</v>
      </c>
      <c r="K16" s="244">
        <f t="shared" si="5"/>
        <v>730</v>
      </c>
      <c r="L16" s="244">
        <f t="shared" si="5"/>
        <v>1232</v>
      </c>
      <c r="M16" s="244">
        <f t="shared" si="5"/>
        <v>0</v>
      </c>
      <c r="N16" s="244">
        <f t="shared" si="5"/>
        <v>0</v>
      </c>
      <c r="O16" s="244">
        <f t="shared" si="5"/>
        <v>0</v>
      </c>
      <c r="P16" s="244">
        <f t="shared" si="5"/>
        <v>0</v>
      </c>
      <c r="Q16" s="244">
        <f t="shared" si="5"/>
        <v>0</v>
      </c>
      <c r="R16" s="244">
        <f t="shared" si="5"/>
        <v>0</v>
      </c>
      <c r="S16" s="244">
        <f t="shared" si="5"/>
        <v>0</v>
      </c>
      <c r="T16" s="244">
        <f t="shared" si="5"/>
        <v>0</v>
      </c>
      <c r="U16" s="244">
        <f t="shared" si="5"/>
        <v>0</v>
      </c>
      <c r="V16" s="244">
        <f t="shared" si="5"/>
        <v>0</v>
      </c>
      <c r="W16" s="244">
        <f t="shared" si="5"/>
        <v>0</v>
      </c>
      <c r="X16" s="244">
        <f t="shared" si="5"/>
        <v>0</v>
      </c>
      <c r="Y16" s="244">
        <f t="shared" si="5"/>
        <v>0</v>
      </c>
      <c r="Z16" s="244">
        <f t="shared" si="5"/>
        <v>0</v>
      </c>
      <c r="AA16" s="655">
        <f t="shared" si="0"/>
        <v>1867</v>
      </c>
      <c r="AB16" s="543">
        <f t="shared" si="5"/>
        <v>0</v>
      </c>
      <c r="AC16" s="244">
        <f t="shared" si="5"/>
        <v>0</v>
      </c>
      <c r="AD16" s="244">
        <f t="shared" si="5"/>
        <v>0</v>
      </c>
      <c r="AE16" s="244">
        <f t="shared" si="5"/>
        <v>0</v>
      </c>
      <c r="AF16" s="244">
        <f t="shared" si="5"/>
        <v>0</v>
      </c>
      <c r="AG16" s="244">
        <f t="shared" si="5"/>
        <v>0</v>
      </c>
      <c r="AH16" s="244">
        <f t="shared" si="5"/>
        <v>0</v>
      </c>
      <c r="AI16" s="244">
        <f t="shared" si="5"/>
        <v>0</v>
      </c>
      <c r="AJ16" s="244">
        <f t="shared" si="5"/>
        <v>0</v>
      </c>
      <c r="AK16" s="244">
        <f t="shared" si="5"/>
        <v>0</v>
      </c>
      <c r="AL16" s="244">
        <f t="shared" si="5"/>
        <v>0</v>
      </c>
      <c r="AM16" s="244">
        <f t="shared" si="5"/>
        <v>0</v>
      </c>
      <c r="AN16" s="244">
        <f t="shared" si="5"/>
        <v>0</v>
      </c>
      <c r="AO16" s="244">
        <f t="shared" si="5"/>
        <v>0</v>
      </c>
      <c r="AP16" s="244">
        <f t="shared" si="5"/>
        <v>0</v>
      </c>
      <c r="AQ16" s="244">
        <f t="shared" si="5"/>
        <v>0</v>
      </c>
      <c r="AR16" s="244">
        <f t="shared" si="5"/>
        <v>0</v>
      </c>
      <c r="AS16" s="244">
        <f t="shared" si="5"/>
        <v>0</v>
      </c>
      <c r="AT16" s="244">
        <f t="shared" si="5"/>
        <v>0</v>
      </c>
      <c r="AU16" s="244">
        <f t="shared" si="5"/>
        <v>0</v>
      </c>
      <c r="AV16" s="244">
        <f t="shared" si="5"/>
        <v>0</v>
      </c>
      <c r="AW16" s="244">
        <f t="shared" si="5"/>
        <v>0</v>
      </c>
      <c r="AX16" s="244">
        <f t="shared" si="5"/>
        <v>0</v>
      </c>
      <c r="AY16" s="244">
        <f t="shared" si="5"/>
        <v>0</v>
      </c>
      <c r="AZ16" s="244">
        <f t="shared" si="5"/>
        <v>0</v>
      </c>
      <c r="BA16" s="655">
        <f t="shared" si="1"/>
        <v>0</v>
      </c>
      <c r="BB16" s="244">
        <f t="shared" si="5"/>
        <v>0</v>
      </c>
      <c r="BC16" s="244">
        <f t="shared" si="5"/>
        <v>0</v>
      </c>
      <c r="BD16" s="244">
        <f t="shared" si="5"/>
        <v>0</v>
      </c>
      <c r="BE16" s="244">
        <f t="shared" si="5"/>
        <v>0</v>
      </c>
      <c r="BF16" s="244">
        <f t="shared" si="5"/>
        <v>0</v>
      </c>
      <c r="BG16" s="244">
        <f t="shared" si="5"/>
        <v>0</v>
      </c>
      <c r="BH16" s="655">
        <f t="shared" si="2"/>
        <v>0</v>
      </c>
      <c r="BI16" s="244">
        <f t="shared" si="5"/>
        <v>0</v>
      </c>
      <c r="BJ16" s="77"/>
    </row>
    <row r="17" spans="1:62" s="16" customFormat="1" x14ac:dyDescent="0.2">
      <c r="A17" s="36"/>
      <c r="B17" s="313">
        <v>4</v>
      </c>
      <c r="C17" s="180" t="s">
        <v>49</v>
      </c>
      <c r="D17" s="238" t="s">
        <v>103</v>
      </c>
      <c r="E17" s="245">
        <v>3000</v>
      </c>
      <c r="F17" s="63">
        <v>2000</v>
      </c>
      <c r="G17" s="63">
        <v>1345</v>
      </c>
      <c r="H17" s="63">
        <v>971</v>
      </c>
      <c r="I17" s="63"/>
      <c r="J17" s="63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>
        <f t="shared" si="0"/>
        <v>-1316</v>
      </c>
      <c r="AB17" s="544"/>
      <c r="AC17" s="65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2">
        <f t="shared" si="1"/>
        <v>0</v>
      </c>
      <c r="BB17" s="87"/>
      <c r="BC17" s="61"/>
      <c r="BD17" s="61"/>
      <c r="BE17" s="61"/>
      <c r="BF17" s="61"/>
      <c r="BG17" s="68"/>
      <c r="BH17" s="61">
        <f t="shared" si="2"/>
        <v>0</v>
      </c>
      <c r="BI17" s="163" t="s">
        <v>121</v>
      </c>
      <c r="BJ17" s="77"/>
    </row>
    <row r="18" spans="1:62" s="16" customFormat="1" x14ac:dyDescent="0.2">
      <c r="A18" s="36"/>
      <c r="B18" s="180"/>
      <c r="C18" s="180"/>
      <c r="D18" s="238" t="s">
        <v>210</v>
      </c>
      <c r="E18" s="245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1">
        <f t="shared" si="0"/>
        <v>0</v>
      </c>
      <c r="AB18" s="544">
        <v>5000</v>
      </c>
      <c r="AC18" s="65">
        <f>4850-850</f>
        <v>4000</v>
      </c>
      <c r="AD18" s="65">
        <v>850</v>
      </c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>
        <f t="shared" si="1"/>
        <v>150</v>
      </c>
      <c r="BB18" s="87"/>
      <c r="BC18" s="62"/>
      <c r="BD18" s="62"/>
      <c r="BE18" s="62"/>
      <c r="BF18" s="62"/>
      <c r="BG18" s="62"/>
      <c r="BH18" s="61">
        <f t="shared" si="2"/>
        <v>0</v>
      </c>
      <c r="BI18" s="163"/>
      <c r="BJ18" s="297"/>
    </row>
    <row r="19" spans="1:62" s="15" customFormat="1" x14ac:dyDescent="0.2">
      <c r="A19" s="175"/>
      <c r="B19" s="237"/>
      <c r="C19" s="237" t="s">
        <v>7</v>
      </c>
      <c r="D19" s="237"/>
      <c r="E19" s="244">
        <f>SUM(E17:E18)</f>
        <v>3000</v>
      </c>
      <c r="F19" s="244">
        <f t="shared" ref="F19:BI19" si="6">SUM(F17:F18)</f>
        <v>2000</v>
      </c>
      <c r="G19" s="244">
        <f t="shared" si="6"/>
        <v>1345</v>
      </c>
      <c r="H19" s="244">
        <f t="shared" si="6"/>
        <v>971</v>
      </c>
      <c r="I19" s="244">
        <f t="shared" si="6"/>
        <v>0</v>
      </c>
      <c r="J19" s="244">
        <f t="shared" si="6"/>
        <v>0</v>
      </c>
      <c r="K19" s="244">
        <f t="shared" si="6"/>
        <v>0</v>
      </c>
      <c r="L19" s="244">
        <f t="shared" si="6"/>
        <v>0</v>
      </c>
      <c r="M19" s="244">
        <f t="shared" si="6"/>
        <v>0</v>
      </c>
      <c r="N19" s="244">
        <f t="shared" si="6"/>
        <v>0</v>
      </c>
      <c r="O19" s="244">
        <f t="shared" si="6"/>
        <v>0</v>
      </c>
      <c r="P19" s="244">
        <f t="shared" si="6"/>
        <v>0</v>
      </c>
      <c r="Q19" s="244">
        <f t="shared" si="6"/>
        <v>0</v>
      </c>
      <c r="R19" s="244">
        <f t="shared" si="6"/>
        <v>0</v>
      </c>
      <c r="S19" s="244">
        <f t="shared" si="6"/>
        <v>0</v>
      </c>
      <c r="T19" s="244">
        <f t="shared" si="6"/>
        <v>0</v>
      </c>
      <c r="U19" s="244">
        <f t="shared" si="6"/>
        <v>0</v>
      </c>
      <c r="V19" s="244">
        <f t="shared" si="6"/>
        <v>0</v>
      </c>
      <c r="W19" s="244">
        <f t="shared" si="6"/>
        <v>0</v>
      </c>
      <c r="X19" s="244">
        <f t="shared" si="6"/>
        <v>0</v>
      </c>
      <c r="Y19" s="244">
        <f t="shared" si="6"/>
        <v>0</v>
      </c>
      <c r="Z19" s="244">
        <f t="shared" si="6"/>
        <v>0</v>
      </c>
      <c r="AA19" s="655">
        <f t="shared" si="0"/>
        <v>-1316</v>
      </c>
      <c r="AB19" s="543">
        <f t="shared" si="6"/>
        <v>5000</v>
      </c>
      <c r="AC19" s="244">
        <f t="shared" si="6"/>
        <v>4000</v>
      </c>
      <c r="AD19" s="244">
        <f t="shared" si="6"/>
        <v>850</v>
      </c>
      <c r="AE19" s="244">
        <f t="shared" si="6"/>
        <v>0</v>
      </c>
      <c r="AF19" s="244">
        <f t="shared" si="6"/>
        <v>0</v>
      </c>
      <c r="AG19" s="244">
        <f t="shared" si="6"/>
        <v>0</v>
      </c>
      <c r="AH19" s="244">
        <f t="shared" si="6"/>
        <v>0</v>
      </c>
      <c r="AI19" s="244">
        <f t="shared" si="6"/>
        <v>0</v>
      </c>
      <c r="AJ19" s="244">
        <f t="shared" si="6"/>
        <v>0</v>
      </c>
      <c r="AK19" s="244">
        <f t="shared" si="6"/>
        <v>0</v>
      </c>
      <c r="AL19" s="244">
        <f t="shared" si="6"/>
        <v>0</v>
      </c>
      <c r="AM19" s="244">
        <f t="shared" si="6"/>
        <v>0</v>
      </c>
      <c r="AN19" s="244">
        <f t="shared" si="6"/>
        <v>0</v>
      </c>
      <c r="AO19" s="244">
        <f t="shared" si="6"/>
        <v>0</v>
      </c>
      <c r="AP19" s="244">
        <f t="shared" si="6"/>
        <v>0</v>
      </c>
      <c r="AQ19" s="244">
        <f t="shared" si="6"/>
        <v>0</v>
      </c>
      <c r="AR19" s="244">
        <f t="shared" si="6"/>
        <v>0</v>
      </c>
      <c r="AS19" s="244">
        <f t="shared" si="6"/>
        <v>0</v>
      </c>
      <c r="AT19" s="244">
        <f t="shared" si="6"/>
        <v>0</v>
      </c>
      <c r="AU19" s="244">
        <f t="shared" si="6"/>
        <v>0</v>
      </c>
      <c r="AV19" s="244">
        <f t="shared" si="6"/>
        <v>0</v>
      </c>
      <c r="AW19" s="244">
        <f t="shared" si="6"/>
        <v>0</v>
      </c>
      <c r="AX19" s="244">
        <f t="shared" si="6"/>
        <v>0</v>
      </c>
      <c r="AY19" s="244">
        <f t="shared" si="6"/>
        <v>0</v>
      </c>
      <c r="AZ19" s="244">
        <f t="shared" si="6"/>
        <v>0</v>
      </c>
      <c r="BA19" s="655">
        <f t="shared" si="1"/>
        <v>150</v>
      </c>
      <c r="BB19" s="244">
        <f t="shared" si="6"/>
        <v>0</v>
      </c>
      <c r="BC19" s="244">
        <f t="shared" si="6"/>
        <v>0</v>
      </c>
      <c r="BD19" s="244">
        <f t="shared" si="6"/>
        <v>0</v>
      </c>
      <c r="BE19" s="244">
        <f t="shared" si="6"/>
        <v>0</v>
      </c>
      <c r="BF19" s="244">
        <f t="shared" si="6"/>
        <v>0</v>
      </c>
      <c r="BG19" s="244">
        <f t="shared" si="6"/>
        <v>0</v>
      </c>
      <c r="BH19" s="655">
        <f t="shared" si="2"/>
        <v>0</v>
      </c>
      <c r="BI19" s="244">
        <f t="shared" si="6"/>
        <v>0</v>
      </c>
    </row>
    <row r="20" spans="1:62" s="35" customFormat="1" x14ac:dyDescent="0.2">
      <c r="A20" s="36"/>
      <c r="B20" s="313">
        <v>5</v>
      </c>
      <c r="C20" s="180" t="s">
        <v>50</v>
      </c>
      <c r="D20" s="238" t="s">
        <v>51</v>
      </c>
      <c r="E20" s="245">
        <v>5000</v>
      </c>
      <c r="F20" s="63">
        <v>4915</v>
      </c>
      <c r="G20" s="155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1">
        <f t="shared" si="0"/>
        <v>85</v>
      </c>
      <c r="AB20" s="544"/>
      <c r="AC20" s="63"/>
      <c r="AD20" s="63"/>
      <c r="AE20" s="63"/>
      <c r="AF20" s="65"/>
      <c r="AG20" s="69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>
        <f t="shared" si="1"/>
        <v>0</v>
      </c>
      <c r="BB20" s="87"/>
      <c r="BC20" s="62"/>
      <c r="BD20" s="62"/>
      <c r="BE20" s="62"/>
      <c r="BF20" s="62"/>
      <c r="BG20" s="69"/>
      <c r="BH20" s="61">
        <f t="shared" si="2"/>
        <v>0</v>
      </c>
      <c r="BI20" s="163" t="s">
        <v>124</v>
      </c>
    </row>
    <row r="21" spans="1:62" s="35" customFormat="1" x14ac:dyDescent="0.2">
      <c r="A21" s="36"/>
      <c r="B21" s="180"/>
      <c r="C21" s="180"/>
      <c r="D21" s="238" t="s">
        <v>52</v>
      </c>
      <c r="E21" s="245">
        <v>2000</v>
      </c>
      <c r="F21" s="65">
        <v>100</v>
      </c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1">
        <f t="shared" si="0"/>
        <v>1900</v>
      </c>
      <c r="AB21" s="544"/>
      <c r="AC21" s="63"/>
      <c r="AD21" s="298"/>
      <c r="AE21" s="63"/>
      <c r="AF21" s="63"/>
      <c r="AG21" s="63"/>
      <c r="AH21" s="63"/>
      <c r="AI21" s="298"/>
      <c r="AJ21" s="298"/>
      <c r="AK21" s="298"/>
      <c r="AL21" s="298"/>
      <c r="AM21" s="298"/>
      <c r="AN21" s="298"/>
      <c r="AO21" s="298"/>
      <c r="AP21" s="298"/>
      <c r="AQ21" s="298"/>
      <c r="AR21" s="298"/>
      <c r="AS21" s="298"/>
      <c r="AT21" s="298"/>
      <c r="AU21" s="298"/>
      <c r="AV21" s="298"/>
      <c r="AW21" s="298"/>
      <c r="AX21" s="298"/>
      <c r="AY21" s="298"/>
      <c r="AZ21" s="298"/>
      <c r="BA21" s="62">
        <f t="shared" si="1"/>
        <v>0</v>
      </c>
      <c r="BB21" s="87"/>
      <c r="BC21" s="62"/>
      <c r="BD21" s="62"/>
      <c r="BE21" s="62"/>
      <c r="BF21" s="62"/>
      <c r="BG21" s="69"/>
      <c r="BH21" s="61">
        <f t="shared" si="2"/>
        <v>0</v>
      </c>
      <c r="BI21" s="163"/>
    </row>
    <row r="22" spans="1:62" s="35" customFormat="1" x14ac:dyDescent="0.2">
      <c r="A22" s="36"/>
      <c r="B22" s="180"/>
      <c r="C22" s="180"/>
      <c r="D22" s="238" t="s">
        <v>53</v>
      </c>
      <c r="E22" s="245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1">
        <f t="shared" si="0"/>
        <v>0</v>
      </c>
      <c r="AB22" s="544">
        <v>1000</v>
      </c>
      <c r="AC22" s="63">
        <v>900</v>
      </c>
      <c r="AD22" s="65"/>
      <c r="AE22" s="63"/>
      <c r="AF22" s="63"/>
      <c r="AG22" s="63"/>
      <c r="AH22" s="63"/>
      <c r="AI22" s="63"/>
      <c r="AJ22" s="63"/>
      <c r="AK22" s="63"/>
      <c r="AL22" s="63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>
        <f t="shared" si="1"/>
        <v>100</v>
      </c>
      <c r="BB22" s="87"/>
      <c r="BC22" s="62"/>
      <c r="BD22" s="62"/>
      <c r="BE22" s="62"/>
      <c r="BF22" s="62"/>
      <c r="BG22" s="69"/>
      <c r="BH22" s="61">
        <f t="shared" si="2"/>
        <v>0</v>
      </c>
      <c r="BI22" s="163"/>
    </row>
    <row r="23" spans="1:62" s="35" customFormat="1" x14ac:dyDescent="0.2">
      <c r="A23" s="36"/>
      <c r="B23" s="180"/>
      <c r="C23" s="180"/>
      <c r="D23" s="238" t="s">
        <v>104</v>
      </c>
      <c r="E23" s="245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1">
        <f t="shared" si="0"/>
        <v>0</v>
      </c>
      <c r="AB23" s="544">
        <v>80000</v>
      </c>
      <c r="AC23" s="65">
        <f>12365-1480-2018</f>
        <v>8867</v>
      </c>
      <c r="AD23" s="65">
        <f>65000-25500</f>
        <v>39500</v>
      </c>
      <c r="AE23" s="63">
        <v>1480</v>
      </c>
      <c r="AF23" s="63">
        <v>2018</v>
      </c>
      <c r="AG23" s="63">
        <v>25500</v>
      </c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>
        <f t="shared" si="1"/>
        <v>2635</v>
      </c>
      <c r="BB23" s="87"/>
      <c r="BC23" s="62"/>
      <c r="BD23" s="62"/>
      <c r="BE23" s="62"/>
      <c r="BF23" s="62"/>
      <c r="BG23" s="69"/>
      <c r="BH23" s="61">
        <f t="shared" si="2"/>
        <v>0</v>
      </c>
      <c r="BI23" s="163"/>
    </row>
    <row r="24" spans="1:62" s="35" customFormat="1" x14ac:dyDescent="0.2">
      <c r="A24" s="36"/>
      <c r="B24" s="180"/>
      <c r="C24" s="180"/>
      <c r="D24" s="238" t="s">
        <v>14</v>
      </c>
      <c r="E24" s="245">
        <v>2000</v>
      </c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1">
        <f t="shared" si="0"/>
        <v>2000</v>
      </c>
      <c r="AB24" s="544"/>
      <c r="AC24" s="63"/>
      <c r="AD24" s="65"/>
      <c r="AE24" s="65"/>
      <c r="AF24" s="65"/>
      <c r="AG24" s="65"/>
      <c r="AH24" s="65"/>
      <c r="AI24" s="65"/>
      <c r="AJ24" s="65"/>
      <c r="AK24" s="63"/>
      <c r="AL24" s="63"/>
      <c r="AM24" s="63"/>
      <c r="AN24" s="63"/>
      <c r="AO24" s="63"/>
      <c r="AP24" s="63"/>
      <c r="AQ24" s="65"/>
      <c r="AR24" s="65"/>
      <c r="AS24" s="65"/>
      <c r="AT24" s="65"/>
      <c r="AU24" s="65"/>
      <c r="AV24" s="65"/>
      <c r="AW24" s="65"/>
      <c r="AX24" s="65"/>
      <c r="AY24" s="65"/>
      <c r="AZ24" s="63"/>
      <c r="BA24" s="62">
        <f t="shared" si="1"/>
        <v>0</v>
      </c>
      <c r="BB24" s="87"/>
      <c r="BC24" s="62"/>
      <c r="BD24" s="62"/>
      <c r="BE24" s="62"/>
      <c r="BF24" s="62"/>
      <c r="BG24" s="69"/>
      <c r="BH24" s="61">
        <f t="shared" si="2"/>
        <v>0</v>
      </c>
      <c r="BI24" s="163"/>
    </row>
    <row r="25" spans="1:62" s="35" customFormat="1" x14ac:dyDescent="0.2">
      <c r="A25" s="36"/>
      <c r="B25" s="180"/>
      <c r="C25" s="180"/>
      <c r="D25" s="238" t="s">
        <v>105</v>
      </c>
      <c r="E25" s="245"/>
      <c r="F25" s="63"/>
      <c r="G25" s="65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1">
        <f t="shared" si="0"/>
        <v>0</v>
      </c>
      <c r="AB25" s="544">
        <v>80000</v>
      </c>
      <c r="AC25" s="63">
        <v>3600</v>
      </c>
      <c r="AD25" s="65">
        <v>4710</v>
      </c>
      <c r="AE25" s="63">
        <v>7000</v>
      </c>
      <c r="AF25" s="63">
        <v>23000</v>
      </c>
      <c r="AG25" s="63">
        <v>3600</v>
      </c>
      <c r="AH25" s="63">
        <v>1260</v>
      </c>
      <c r="AI25" s="63">
        <v>3600</v>
      </c>
      <c r="AJ25" s="63">
        <v>2400</v>
      </c>
      <c r="AK25" s="63">
        <v>2000</v>
      </c>
      <c r="AL25" s="63">
        <v>1200</v>
      </c>
      <c r="AM25" s="63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>
        <f t="shared" si="1"/>
        <v>27630</v>
      </c>
      <c r="BB25" s="87"/>
      <c r="BC25" s="62"/>
      <c r="BD25" s="62"/>
      <c r="BE25" s="62"/>
      <c r="BF25" s="62"/>
      <c r="BG25" s="69"/>
      <c r="BH25" s="61">
        <f t="shared" si="2"/>
        <v>0</v>
      </c>
      <c r="BI25" s="163"/>
    </row>
    <row r="26" spans="1:62" s="35" customFormat="1" x14ac:dyDescent="0.2">
      <c r="A26" s="36"/>
      <c r="B26" s="180"/>
      <c r="C26" s="180"/>
      <c r="D26" s="238" t="s">
        <v>106</v>
      </c>
      <c r="E26" s="245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1">
        <f t="shared" si="0"/>
        <v>0</v>
      </c>
      <c r="AB26" s="544">
        <v>1000</v>
      </c>
      <c r="AC26" s="65"/>
      <c r="AD26" s="63"/>
      <c r="AE26" s="63"/>
      <c r="AF26" s="63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>
        <f t="shared" si="1"/>
        <v>1000</v>
      </c>
      <c r="BB26" s="87"/>
      <c r="BC26" s="62"/>
      <c r="BD26" s="62"/>
      <c r="BE26" s="62"/>
      <c r="BF26" s="62"/>
      <c r="BG26" s="69"/>
      <c r="BH26" s="61">
        <f t="shared" si="2"/>
        <v>0</v>
      </c>
      <c r="BI26" s="163"/>
    </row>
    <row r="27" spans="1:62" s="35" customFormat="1" ht="21" customHeight="1" x14ac:dyDescent="0.2">
      <c r="A27" s="36"/>
      <c r="B27" s="180"/>
      <c r="C27" s="180"/>
      <c r="D27" s="238" t="s">
        <v>107</v>
      </c>
      <c r="E27" s="245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1">
        <f t="shared" si="0"/>
        <v>0</v>
      </c>
      <c r="AB27" s="544">
        <v>2000</v>
      </c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>
        <f t="shared" si="1"/>
        <v>2000</v>
      </c>
      <c r="BB27" s="87"/>
      <c r="BC27" s="62"/>
      <c r="BD27" s="62"/>
      <c r="BE27" s="62"/>
      <c r="BF27" s="62"/>
      <c r="BG27" s="62"/>
      <c r="BH27" s="61">
        <f t="shared" si="2"/>
        <v>0</v>
      </c>
      <c r="BI27" s="163"/>
    </row>
    <row r="28" spans="1:62" s="17" customFormat="1" x14ac:dyDescent="0.2">
      <c r="A28" s="176"/>
      <c r="B28" s="237"/>
      <c r="C28" s="237" t="s">
        <v>7</v>
      </c>
      <c r="D28" s="237"/>
      <c r="E28" s="244">
        <f>SUM(E20:E27)</f>
        <v>9000</v>
      </c>
      <c r="F28" s="244">
        <f t="shared" ref="F28:BI28" si="7">SUM(F20:F27)</f>
        <v>5015</v>
      </c>
      <c r="G28" s="244">
        <f t="shared" si="7"/>
        <v>0</v>
      </c>
      <c r="H28" s="244">
        <f t="shared" si="7"/>
        <v>0</v>
      </c>
      <c r="I28" s="244">
        <f t="shared" si="7"/>
        <v>0</v>
      </c>
      <c r="J28" s="244">
        <f t="shared" si="7"/>
        <v>0</v>
      </c>
      <c r="K28" s="244">
        <f t="shared" si="7"/>
        <v>0</v>
      </c>
      <c r="L28" s="244">
        <f t="shared" si="7"/>
        <v>0</v>
      </c>
      <c r="M28" s="244">
        <f t="shared" si="7"/>
        <v>0</v>
      </c>
      <c r="N28" s="244">
        <f t="shared" si="7"/>
        <v>0</v>
      </c>
      <c r="O28" s="244">
        <f t="shared" si="7"/>
        <v>0</v>
      </c>
      <c r="P28" s="244">
        <f t="shared" si="7"/>
        <v>0</v>
      </c>
      <c r="Q28" s="244">
        <f t="shared" si="7"/>
        <v>0</v>
      </c>
      <c r="R28" s="244">
        <f t="shared" si="7"/>
        <v>0</v>
      </c>
      <c r="S28" s="244">
        <f t="shared" si="7"/>
        <v>0</v>
      </c>
      <c r="T28" s="244">
        <f t="shared" si="7"/>
        <v>0</v>
      </c>
      <c r="U28" s="244">
        <f t="shared" si="7"/>
        <v>0</v>
      </c>
      <c r="V28" s="244">
        <f t="shared" si="7"/>
        <v>0</v>
      </c>
      <c r="W28" s="244">
        <f t="shared" si="7"/>
        <v>0</v>
      </c>
      <c r="X28" s="244">
        <f t="shared" si="7"/>
        <v>0</v>
      </c>
      <c r="Y28" s="244">
        <f t="shared" si="7"/>
        <v>0</v>
      </c>
      <c r="Z28" s="244">
        <f t="shared" si="7"/>
        <v>0</v>
      </c>
      <c r="AA28" s="655">
        <f t="shared" si="0"/>
        <v>3985</v>
      </c>
      <c r="AB28" s="543">
        <f t="shared" si="7"/>
        <v>164000</v>
      </c>
      <c r="AC28" s="244">
        <f t="shared" si="7"/>
        <v>13367</v>
      </c>
      <c r="AD28" s="244">
        <f t="shared" si="7"/>
        <v>44210</v>
      </c>
      <c r="AE28" s="244">
        <f t="shared" si="7"/>
        <v>8480</v>
      </c>
      <c r="AF28" s="244">
        <f t="shared" si="7"/>
        <v>25018</v>
      </c>
      <c r="AG28" s="244">
        <f t="shared" si="7"/>
        <v>29100</v>
      </c>
      <c r="AH28" s="244">
        <f t="shared" si="7"/>
        <v>1260</v>
      </c>
      <c r="AI28" s="244">
        <f t="shared" si="7"/>
        <v>3600</v>
      </c>
      <c r="AJ28" s="244">
        <f t="shared" si="7"/>
        <v>2400</v>
      </c>
      <c r="AK28" s="244">
        <f t="shared" si="7"/>
        <v>2000</v>
      </c>
      <c r="AL28" s="244">
        <f t="shared" si="7"/>
        <v>1200</v>
      </c>
      <c r="AM28" s="244">
        <f t="shared" si="7"/>
        <v>0</v>
      </c>
      <c r="AN28" s="244">
        <f t="shared" si="7"/>
        <v>0</v>
      </c>
      <c r="AO28" s="244">
        <f t="shared" si="7"/>
        <v>0</v>
      </c>
      <c r="AP28" s="244">
        <f t="shared" si="7"/>
        <v>0</v>
      </c>
      <c r="AQ28" s="244">
        <f t="shared" si="7"/>
        <v>0</v>
      </c>
      <c r="AR28" s="244">
        <f t="shared" si="7"/>
        <v>0</v>
      </c>
      <c r="AS28" s="244">
        <f t="shared" si="7"/>
        <v>0</v>
      </c>
      <c r="AT28" s="244">
        <f t="shared" si="7"/>
        <v>0</v>
      </c>
      <c r="AU28" s="244">
        <f t="shared" si="7"/>
        <v>0</v>
      </c>
      <c r="AV28" s="244">
        <f t="shared" si="7"/>
        <v>0</v>
      </c>
      <c r="AW28" s="244">
        <f t="shared" si="7"/>
        <v>0</v>
      </c>
      <c r="AX28" s="244">
        <f t="shared" si="7"/>
        <v>0</v>
      </c>
      <c r="AY28" s="244">
        <f t="shared" si="7"/>
        <v>0</v>
      </c>
      <c r="AZ28" s="244">
        <f t="shared" si="7"/>
        <v>0</v>
      </c>
      <c r="BA28" s="655">
        <f t="shared" si="1"/>
        <v>33365</v>
      </c>
      <c r="BB28" s="244">
        <f t="shared" si="7"/>
        <v>0</v>
      </c>
      <c r="BC28" s="244">
        <f t="shared" si="7"/>
        <v>0</v>
      </c>
      <c r="BD28" s="244">
        <f t="shared" si="7"/>
        <v>0</v>
      </c>
      <c r="BE28" s="244">
        <f t="shared" si="7"/>
        <v>0</v>
      </c>
      <c r="BF28" s="244">
        <f t="shared" si="7"/>
        <v>0</v>
      </c>
      <c r="BG28" s="244">
        <f t="shared" si="7"/>
        <v>0</v>
      </c>
      <c r="BH28" s="655">
        <f t="shared" si="2"/>
        <v>0</v>
      </c>
      <c r="BI28" s="244">
        <f t="shared" si="7"/>
        <v>0</v>
      </c>
    </row>
    <row r="29" spans="1:62" s="19" customFormat="1" ht="48" x14ac:dyDescent="0.2">
      <c r="A29" s="176"/>
      <c r="B29" s="313">
        <v>6</v>
      </c>
      <c r="C29" s="180" t="s">
        <v>55</v>
      </c>
      <c r="D29" s="238" t="s">
        <v>15</v>
      </c>
      <c r="E29" s="245">
        <v>1000</v>
      </c>
      <c r="F29" s="579">
        <v>2295</v>
      </c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1">
        <f t="shared" si="0"/>
        <v>-1295</v>
      </c>
      <c r="AB29" s="54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>
        <f t="shared" si="1"/>
        <v>0</v>
      </c>
      <c r="BB29" s="87"/>
      <c r="BC29" s="62"/>
      <c r="BD29" s="62"/>
      <c r="BE29" s="62"/>
      <c r="BF29" s="62"/>
      <c r="BG29" s="62"/>
      <c r="BH29" s="61">
        <f t="shared" si="2"/>
        <v>0</v>
      </c>
      <c r="BI29" s="163" t="s">
        <v>124</v>
      </c>
    </row>
    <row r="30" spans="1:62" s="18" customFormat="1" x14ac:dyDescent="0.2">
      <c r="A30" s="163"/>
      <c r="B30" s="180"/>
      <c r="C30" s="180"/>
      <c r="D30" s="238" t="s">
        <v>108</v>
      </c>
      <c r="E30" s="245">
        <v>1000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>
        <f t="shared" si="0"/>
        <v>1000</v>
      </c>
      <c r="AB30" s="542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62">
        <f t="shared" si="1"/>
        <v>0</v>
      </c>
      <c r="BB30" s="87"/>
      <c r="BC30" s="59"/>
      <c r="BD30" s="59"/>
      <c r="BE30" s="59"/>
      <c r="BF30" s="59"/>
      <c r="BG30" s="70"/>
      <c r="BH30" s="61">
        <f t="shared" si="2"/>
        <v>0</v>
      </c>
      <c r="BI30" s="163"/>
    </row>
    <row r="31" spans="1:62" s="18" customFormat="1" x14ac:dyDescent="0.2">
      <c r="A31" s="163"/>
      <c r="B31" s="180"/>
      <c r="C31" s="180"/>
      <c r="D31" s="238" t="s">
        <v>211</v>
      </c>
      <c r="E31" s="245">
        <v>1000</v>
      </c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>
        <f t="shared" si="0"/>
        <v>1000</v>
      </c>
      <c r="AB31" s="542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62">
        <f t="shared" si="1"/>
        <v>0</v>
      </c>
      <c r="BB31" s="87"/>
      <c r="BC31" s="59"/>
      <c r="BD31" s="59"/>
      <c r="BE31" s="59"/>
      <c r="BF31" s="59"/>
      <c r="BG31" s="70"/>
      <c r="BH31" s="61">
        <f t="shared" si="2"/>
        <v>0</v>
      </c>
      <c r="BI31" s="163"/>
    </row>
    <row r="32" spans="1:62" s="18" customFormat="1" x14ac:dyDescent="0.2">
      <c r="A32" s="163"/>
      <c r="B32" s="180"/>
      <c r="C32" s="180"/>
      <c r="D32" s="238" t="s">
        <v>212</v>
      </c>
      <c r="E32" s="245">
        <v>1000</v>
      </c>
      <c r="F32" s="63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>
        <f t="shared" si="0"/>
        <v>1000</v>
      </c>
      <c r="AB32" s="542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62">
        <f t="shared" si="1"/>
        <v>0</v>
      </c>
      <c r="BB32" s="87"/>
      <c r="BC32" s="71"/>
      <c r="BD32" s="71"/>
      <c r="BE32" s="71"/>
      <c r="BF32" s="71"/>
      <c r="BG32" s="70"/>
      <c r="BH32" s="61">
        <f t="shared" si="2"/>
        <v>0</v>
      </c>
      <c r="BI32" s="163"/>
    </row>
    <row r="33" spans="1:61" s="17" customFormat="1" x14ac:dyDescent="0.2">
      <c r="A33" s="176"/>
      <c r="B33" s="180"/>
      <c r="C33" s="180"/>
      <c r="D33" s="238" t="s">
        <v>109</v>
      </c>
      <c r="E33" s="245"/>
      <c r="F33" s="65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1">
        <f t="shared" si="0"/>
        <v>0</v>
      </c>
      <c r="AB33" s="542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299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2">
        <f t="shared" si="1"/>
        <v>0</v>
      </c>
      <c r="BB33" s="87"/>
      <c r="BC33" s="64"/>
      <c r="BD33" s="64"/>
      <c r="BE33" s="64"/>
      <c r="BF33" s="64"/>
      <c r="BG33" s="64"/>
      <c r="BH33" s="61">
        <f t="shared" si="2"/>
        <v>0</v>
      </c>
      <c r="BI33" s="163"/>
    </row>
    <row r="34" spans="1:61" s="17" customFormat="1" x14ac:dyDescent="0.2">
      <c r="A34" s="177"/>
      <c r="B34" s="237"/>
      <c r="C34" s="237" t="s">
        <v>7</v>
      </c>
      <c r="D34" s="237"/>
      <c r="E34" s="244">
        <f>SUM(E29:E33)</f>
        <v>4000</v>
      </c>
      <c r="F34" s="244">
        <f t="shared" ref="F34:BI34" si="8">SUM(F29:F33)</f>
        <v>2295</v>
      </c>
      <c r="G34" s="244">
        <f t="shared" si="8"/>
        <v>0</v>
      </c>
      <c r="H34" s="244">
        <f t="shared" si="8"/>
        <v>0</v>
      </c>
      <c r="I34" s="244">
        <f t="shared" si="8"/>
        <v>0</v>
      </c>
      <c r="J34" s="244">
        <f t="shared" si="8"/>
        <v>0</v>
      </c>
      <c r="K34" s="244">
        <f t="shared" si="8"/>
        <v>0</v>
      </c>
      <c r="L34" s="244">
        <f t="shared" si="8"/>
        <v>0</v>
      </c>
      <c r="M34" s="244">
        <f t="shared" si="8"/>
        <v>0</v>
      </c>
      <c r="N34" s="244">
        <f t="shared" si="8"/>
        <v>0</v>
      </c>
      <c r="O34" s="244">
        <f t="shared" si="8"/>
        <v>0</v>
      </c>
      <c r="P34" s="244">
        <f t="shared" si="8"/>
        <v>0</v>
      </c>
      <c r="Q34" s="244">
        <f t="shared" si="8"/>
        <v>0</v>
      </c>
      <c r="R34" s="244">
        <f t="shared" si="8"/>
        <v>0</v>
      </c>
      <c r="S34" s="244">
        <f t="shared" si="8"/>
        <v>0</v>
      </c>
      <c r="T34" s="244">
        <f t="shared" si="8"/>
        <v>0</v>
      </c>
      <c r="U34" s="244">
        <f t="shared" si="8"/>
        <v>0</v>
      </c>
      <c r="V34" s="244">
        <f t="shared" si="8"/>
        <v>0</v>
      </c>
      <c r="W34" s="244">
        <f t="shared" si="8"/>
        <v>0</v>
      </c>
      <c r="X34" s="244">
        <f t="shared" si="8"/>
        <v>0</v>
      </c>
      <c r="Y34" s="244">
        <f t="shared" si="8"/>
        <v>0</v>
      </c>
      <c r="Z34" s="244">
        <f t="shared" si="8"/>
        <v>0</v>
      </c>
      <c r="AA34" s="655">
        <f t="shared" si="0"/>
        <v>1705</v>
      </c>
      <c r="AB34" s="543">
        <f t="shared" si="8"/>
        <v>0</v>
      </c>
      <c r="AC34" s="244">
        <f t="shared" si="8"/>
        <v>0</v>
      </c>
      <c r="AD34" s="244">
        <f t="shared" si="8"/>
        <v>0</v>
      </c>
      <c r="AE34" s="244">
        <f t="shared" si="8"/>
        <v>0</v>
      </c>
      <c r="AF34" s="244">
        <f t="shared" si="8"/>
        <v>0</v>
      </c>
      <c r="AG34" s="244">
        <f t="shared" si="8"/>
        <v>0</v>
      </c>
      <c r="AH34" s="244">
        <f t="shared" si="8"/>
        <v>0</v>
      </c>
      <c r="AI34" s="244">
        <f t="shared" si="8"/>
        <v>0</v>
      </c>
      <c r="AJ34" s="244">
        <f t="shared" si="8"/>
        <v>0</v>
      </c>
      <c r="AK34" s="244">
        <f t="shared" si="8"/>
        <v>0</v>
      </c>
      <c r="AL34" s="244">
        <f t="shared" si="8"/>
        <v>0</v>
      </c>
      <c r="AM34" s="244">
        <f t="shared" si="8"/>
        <v>0</v>
      </c>
      <c r="AN34" s="244">
        <f t="shared" si="8"/>
        <v>0</v>
      </c>
      <c r="AO34" s="244">
        <f t="shared" si="8"/>
        <v>0</v>
      </c>
      <c r="AP34" s="244">
        <f t="shared" si="8"/>
        <v>0</v>
      </c>
      <c r="AQ34" s="244">
        <f t="shared" si="8"/>
        <v>0</v>
      </c>
      <c r="AR34" s="244">
        <f t="shared" si="8"/>
        <v>0</v>
      </c>
      <c r="AS34" s="244">
        <f t="shared" si="8"/>
        <v>0</v>
      </c>
      <c r="AT34" s="244">
        <f t="shared" si="8"/>
        <v>0</v>
      </c>
      <c r="AU34" s="244">
        <f t="shared" si="8"/>
        <v>0</v>
      </c>
      <c r="AV34" s="244">
        <f t="shared" si="8"/>
        <v>0</v>
      </c>
      <c r="AW34" s="244">
        <f t="shared" si="8"/>
        <v>0</v>
      </c>
      <c r="AX34" s="244">
        <f t="shared" si="8"/>
        <v>0</v>
      </c>
      <c r="AY34" s="244">
        <f t="shared" si="8"/>
        <v>0</v>
      </c>
      <c r="AZ34" s="244">
        <f t="shared" si="8"/>
        <v>0</v>
      </c>
      <c r="BA34" s="655">
        <f t="shared" si="1"/>
        <v>0</v>
      </c>
      <c r="BB34" s="244">
        <f t="shared" si="8"/>
        <v>0</v>
      </c>
      <c r="BC34" s="244">
        <f t="shared" si="8"/>
        <v>0</v>
      </c>
      <c r="BD34" s="244">
        <f t="shared" si="8"/>
        <v>0</v>
      </c>
      <c r="BE34" s="244">
        <f t="shared" si="8"/>
        <v>0</v>
      </c>
      <c r="BF34" s="244">
        <f t="shared" si="8"/>
        <v>0</v>
      </c>
      <c r="BG34" s="244">
        <f t="shared" si="8"/>
        <v>0</v>
      </c>
      <c r="BH34" s="655">
        <f t="shared" si="2"/>
        <v>0</v>
      </c>
      <c r="BI34" s="244">
        <f t="shared" si="8"/>
        <v>0</v>
      </c>
    </row>
    <row r="35" spans="1:61" s="17" customFormat="1" x14ac:dyDescent="0.2">
      <c r="A35" s="176"/>
      <c r="B35" s="313">
        <v>7</v>
      </c>
      <c r="C35" s="180" t="s">
        <v>56</v>
      </c>
      <c r="D35" s="238" t="s">
        <v>17</v>
      </c>
      <c r="E35" s="87">
        <v>1500</v>
      </c>
      <c r="F35" s="62">
        <v>100</v>
      </c>
      <c r="G35" s="62"/>
      <c r="H35" s="62"/>
      <c r="I35" s="62"/>
      <c r="J35" s="62"/>
      <c r="K35" s="62"/>
      <c r="L35" s="62"/>
      <c r="M35" s="62"/>
      <c r="N35" s="62">
        <f t="shared" ref="N35:Z35" si="9">SUM(N30:N34)</f>
        <v>0</v>
      </c>
      <c r="O35" s="62">
        <f t="shared" si="9"/>
        <v>0</v>
      </c>
      <c r="P35" s="62">
        <f t="shared" si="9"/>
        <v>0</v>
      </c>
      <c r="Q35" s="62">
        <f t="shared" si="9"/>
        <v>0</v>
      </c>
      <c r="R35" s="62">
        <f t="shared" si="9"/>
        <v>0</v>
      </c>
      <c r="S35" s="62">
        <f t="shared" si="9"/>
        <v>0</v>
      </c>
      <c r="T35" s="62">
        <f t="shared" si="9"/>
        <v>0</v>
      </c>
      <c r="U35" s="62">
        <f t="shared" si="9"/>
        <v>0</v>
      </c>
      <c r="V35" s="62">
        <f t="shared" si="9"/>
        <v>0</v>
      </c>
      <c r="W35" s="62">
        <f t="shared" si="9"/>
        <v>0</v>
      </c>
      <c r="X35" s="62">
        <f t="shared" si="9"/>
        <v>0</v>
      </c>
      <c r="Y35" s="62">
        <f t="shared" si="9"/>
        <v>0</v>
      </c>
      <c r="Z35" s="62">
        <f t="shared" si="9"/>
        <v>0</v>
      </c>
      <c r="AA35" s="61">
        <f t="shared" si="0"/>
        <v>1400</v>
      </c>
      <c r="AB35" s="54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>
        <f t="shared" si="1"/>
        <v>0</v>
      </c>
      <c r="BB35" s="87"/>
      <c r="BC35" s="62"/>
      <c r="BD35" s="62"/>
      <c r="BE35" s="62"/>
      <c r="BF35" s="62"/>
      <c r="BG35" s="62"/>
      <c r="BH35" s="61">
        <f t="shared" si="2"/>
        <v>0</v>
      </c>
      <c r="BI35" s="163" t="s">
        <v>125</v>
      </c>
    </row>
    <row r="36" spans="1:61" s="19" customFormat="1" x14ac:dyDescent="0.2">
      <c r="A36" s="176"/>
      <c r="B36" s="237"/>
      <c r="C36" s="237" t="s">
        <v>7</v>
      </c>
      <c r="D36" s="237"/>
      <c r="E36" s="244">
        <f>SUM(E35)</f>
        <v>1500</v>
      </c>
      <c r="F36" s="244">
        <f t="shared" ref="F36:BI36" si="10">SUM(F35)</f>
        <v>100</v>
      </c>
      <c r="G36" s="244">
        <f t="shared" si="10"/>
        <v>0</v>
      </c>
      <c r="H36" s="244">
        <f t="shared" si="10"/>
        <v>0</v>
      </c>
      <c r="I36" s="244">
        <f t="shared" si="10"/>
        <v>0</v>
      </c>
      <c r="J36" s="244">
        <f t="shared" si="10"/>
        <v>0</v>
      </c>
      <c r="K36" s="244">
        <f t="shared" si="10"/>
        <v>0</v>
      </c>
      <c r="L36" s="244">
        <f t="shared" si="10"/>
        <v>0</v>
      </c>
      <c r="M36" s="244">
        <f t="shared" si="10"/>
        <v>0</v>
      </c>
      <c r="N36" s="244">
        <f t="shared" si="10"/>
        <v>0</v>
      </c>
      <c r="O36" s="244">
        <f t="shared" si="10"/>
        <v>0</v>
      </c>
      <c r="P36" s="244">
        <f t="shared" si="10"/>
        <v>0</v>
      </c>
      <c r="Q36" s="244">
        <f t="shared" si="10"/>
        <v>0</v>
      </c>
      <c r="R36" s="244">
        <f t="shared" si="10"/>
        <v>0</v>
      </c>
      <c r="S36" s="244">
        <f t="shared" si="10"/>
        <v>0</v>
      </c>
      <c r="T36" s="244">
        <f t="shared" si="10"/>
        <v>0</v>
      </c>
      <c r="U36" s="244">
        <f t="shared" si="10"/>
        <v>0</v>
      </c>
      <c r="V36" s="244">
        <f t="shared" si="10"/>
        <v>0</v>
      </c>
      <c r="W36" s="244">
        <f t="shared" si="10"/>
        <v>0</v>
      </c>
      <c r="X36" s="244">
        <f t="shared" si="10"/>
        <v>0</v>
      </c>
      <c r="Y36" s="244">
        <f t="shared" si="10"/>
        <v>0</v>
      </c>
      <c r="Z36" s="244">
        <f t="shared" si="10"/>
        <v>0</v>
      </c>
      <c r="AA36" s="655">
        <f t="shared" si="0"/>
        <v>1400</v>
      </c>
      <c r="AB36" s="543">
        <f t="shared" si="10"/>
        <v>0</v>
      </c>
      <c r="AC36" s="244">
        <f t="shared" si="10"/>
        <v>0</v>
      </c>
      <c r="AD36" s="244">
        <f t="shared" si="10"/>
        <v>0</v>
      </c>
      <c r="AE36" s="244">
        <f t="shared" si="10"/>
        <v>0</v>
      </c>
      <c r="AF36" s="244">
        <f t="shared" si="10"/>
        <v>0</v>
      </c>
      <c r="AG36" s="244">
        <f t="shared" si="10"/>
        <v>0</v>
      </c>
      <c r="AH36" s="244">
        <f t="shared" si="10"/>
        <v>0</v>
      </c>
      <c r="AI36" s="244">
        <f t="shared" si="10"/>
        <v>0</v>
      </c>
      <c r="AJ36" s="244">
        <f t="shared" si="10"/>
        <v>0</v>
      </c>
      <c r="AK36" s="244">
        <f t="shared" si="10"/>
        <v>0</v>
      </c>
      <c r="AL36" s="244">
        <f t="shared" si="10"/>
        <v>0</v>
      </c>
      <c r="AM36" s="244">
        <f t="shared" si="10"/>
        <v>0</v>
      </c>
      <c r="AN36" s="244">
        <f t="shared" si="10"/>
        <v>0</v>
      </c>
      <c r="AO36" s="244">
        <f t="shared" si="10"/>
        <v>0</v>
      </c>
      <c r="AP36" s="244">
        <f t="shared" si="10"/>
        <v>0</v>
      </c>
      <c r="AQ36" s="244">
        <f t="shared" si="10"/>
        <v>0</v>
      </c>
      <c r="AR36" s="244">
        <f t="shared" si="10"/>
        <v>0</v>
      </c>
      <c r="AS36" s="244">
        <f t="shared" si="10"/>
        <v>0</v>
      </c>
      <c r="AT36" s="244">
        <f t="shared" si="10"/>
        <v>0</v>
      </c>
      <c r="AU36" s="244">
        <f t="shared" si="10"/>
        <v>0</v>
      </c>
      <c r="AV36" s="244">
        <f t="shared" si="10"/>
        <v>0</v>
      </c>
      <c r="AW36" s="244">
        <f t="shared" si="10"/>
        <v>0</v>
      </c>
      <c r="AX36" s="244">
        <f t="shared" si="10"/>
        <v>0</v>
      </c>
      <c r="AY36" s="244">
        <f t="shared" si="10"/>
        <v>0</v>
      </c>
      <c r="AZ36" s="244">
        <f t="shared" si="10"/>
        <v>0</v>
      </c>
      <c r="BA36" s="655">
        <f t="shared" si="1"/>
        <v>0</v>
      </c>
      <c r="BB36" s="244">
        <f t="shared" si="10"/>
        <v>0</v>
      </c>
      <c r="BC36" s="244">
        <f t="shared" si="10"/>
        <v>0</v>
      </c>
      <c r="BD36" s="244">
        <f t="shared" si="10"/>
        <v>0</v>
      </c>
      <c r="BE36" s="244">
        <f t="shared" si="10"/>
        <v>0</v>
      </c>
      <c r="BF36" s="244">
        <f t="shared" si="10"/>
        <v>0</v>
      </c>
      <c r="BG36" s="244">
        <f t="shared" si="10"/>
        <v>0</v>
      </c>
      <c r="BH36" s="655">
        <f t="shared" si="2"/>
        <v>0</v>
      </c>
      <c r="BI36" s="244">
        <f t="shared" si="10"/>
        <v>0</v>
      </c>
    </row>
    <row r="37" spans="1:61" s="17" customFormat="1" ht="48" x14ac:dyDescent="0.2">
      <c r="A37" s="176"/>
      <c r="B37" s="313">
        <v>8</v>
      </c>
      <c r="C37" s="180" t="s">
        <v>57</v>
      </c>
      <c r="D37" s="238" t="s">
        <v>213</v>
      </c>
      <c r="E37" s="245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1">
        <f t="shared" si="0"/>
        <v>0</v>
      </c>
      <c r="AB37" s="544">
        <v>30000</v>
      </c>
      <c r="AC37" s="65">
        <v>15824</v>
      </c>
      <c r="AD37" s="65">
        <v>10400</v>
      </c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>
        <f t="shared" si="1"/>
        <v>3776</v>
      </c>
      <c r="BB37" s="87"/>
      <c r="BC37" s="62"/>
      <c r="BD37" s="62"/>
      <c r="BE37" s="62"/>
      <c r="BF37" s="62"/>
      <c r="BG37" s="62"/>
      <c r="BH37" s="61">
        <f t="shared" si="2"/>
        <v>0</v>
      </c>
      <c r="BI37" s="163" t="s">
        <v>122</v>
      </c>
    </row>
    <row r="38" spans="1:61" s="18" customFormat="1" x14ac:dyDescent="0.2">
      <c r="A38" s="163"/>
      <c r="B38" s="180"/>
      <c r="C38" s="180"/>
      <c r="D38" s="238" t="s">
        <v>214</v>
      </c>
      <c r="E38" s="245"/>
      <c r="F38" s="70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>
        <f t="shared" si="0"/>
        <v>0</v>
      </c>
      <c r="AB38" s="544">
        <v>40000</v>
      </c>
      <c r="AC38" s="63">
        <v>890</v>
      </c>
      <c r="AD38" s="63">
        <v>675</v>
      </c>
      <c r="AE38" s="65">
        <v>7500</v>
      </c>
      <c r="AF38" s="63">
        <v>5000</v>
      </c>
      <c r="AG38" s="63">
        <v>520</v>
      </c>
      <c r="AH38" s="63">
        <v>1750</v>
      </c>
      <c r="AI38" s="65">
        <v>290</v>
      </c>
      <c r="AJ38" s="63">
        <v>9000</v>
      </c>
      <c r="AK38" s="63">
        <v>450</v>
      </c>
      <c r="AL38" s="65">
        <v>8000</v>
      </c>
      <c r="AM38" s="63">
        <v>2980</v>
      </c>
      <c r="AN38" s="63">
        <v>1440</v>
      </c>
      <c r="AO38" s="63">
        <v>84</v>
      </c>
      <c r="AP38" s="63">
        <v>288</v>
      </c>
      <c r="AQ38" s="65">
        <v>1440</v>
      </c>
      <c r="AR38" s="63">
        <v>160</v>
      </c>
      <c r="AS38" s="63">
        <v>209</v>
      </c>
      <c r="AT38" s="63">
        <v>99</v>
      </c>
      <c r="AU38" s="63">
        <v>600</v>
      </c>
      <c r="AV38" s="63"/>
      <c r="AW38" s="136"/>
      <c r="AX38" s="155"/>
      <c r="AY38" s="155"/>
      <c r="AZ38" s="136"/>
      <c r="BA38" s="62">
        <f t="shared" si="1"/>
        <v>-1375</v>
      </c>
      <c r="BB38" s="87"/>
      <c r="BC38" s="71"/>
      <c r="BD38" s="71"/>
      <c r="BE38" s="71"/>
      <c r="BF38" s="71"/>
      <c r="BG38" s="70"/>
      <c r="BH38" s="61">
        <f t="shared" si="2"/>
        <v>0</v>
      </c>
      <c r="BI38" s="163"/>
    </row>
    <row r="39" spans="1:61" s="18" customFormat="1" x14ac:dyDescent="0.2">
      <c r="A39" s="163"/>
      <c r="B39" s="237"/>
      <c r="C39" s="237" t="s">
        <v>7</v>
      </c>
      <c r="D39" s="237"/>
      <c r="E39" s="244">
        <f>SUM(E37:E38)</f>
        <v>0</v>
      </c>
      <c r="F39" s="244">
        <f t="shared" ref="F39:BI39" si="11">SUM(F37:F38)</f>
        <v>0</v>
      </c>
      <c r="G39" s="244">
        <f t="shared" si="11"/>
        <v>0</v>
      </c>
      <c r="H39" s="244">
        <f t="shared" si="11"/>
        <v>0</v>
      </c>
      <c r="I39" s="244">
        <f t="shared" si="11"/>
        <v>0</v>
      </c>
      <c r="J39" s="244">
        <f t="shared" si="11"/>
        <v>0</v>
      </c>
      <c r="K39" s="244">
        <f t="shared" si="11"/>
        <v>0</v>
      </c>
      <c r="L39" s="244">
        <f t="shared" si="11"/>
        <v>0</v>
      </c>
      <c r="M39" s="244">
        <f t="shared" si="11"/>
        <v>0</v>
      </c>
      <c r="N39" s="244">
        <f t="shared" si="11"/>
        <v>0</v>
      </c>
      <c r="O39" s="244">
        <f t="shared" si="11"/>
        <v>0</v>
      </c>
      <c r="P39" s="244">
        <f t="shared" si="11"/>
        <v>0</v>
      </c>
      <c r="Q39" s="244">
        <f t="shared" si="11"/>
        <v>0</v>
      </c>
      <c r="R39" s="244">
        <f t="shared" si="11"/>
        <v>0</v>
      </c>
      <c r="S39" s="244">
        <f t="shared" si="11"/>
        <v>0</v>
      </c>
      <c r="T39" s="244">
        <f t="shared" si="11"/>
        <v>0</v>
      </c>
      <c r="U39" s="244">
        <f t="shared" si="11"/>
        <v>0</v>
      </c>
      <c r="V39" s="244">
        <f t="shared" si="11"/>
        <v>0</v>
      </c>
      <c r="W39" s="244">
        <f t="shared" si="11"/>
        <v>0</v>
      </c>
      <c r="X39" s="244">
        <f t="shared" si="11"/>
        <v>0</v>
      </c>
      <c r="Y39" s="244">
        <f t="shared" si="11"/>
        <v>0</v>
      </c>
      <c r="Z39" s="244">
        <f t="shared" si="11"/>
        <v>0</v>
      </c>
      <c r="AA39" s="655">
        <f t="shared" si="0"/>
        <v>0</v>
      </c>
      <c r="AB39" s="543">
        <f t="shared" si="11"/>
        <v>70000</v>
      </c>
      <c r="AC39" s="244">
        <f t="shared" si="11"/>
        <v>16714</v>
      </c>
      <c r="AD39" s="244">
        <f t="shared" si="11"/>
        <v>11075</v>
      </c>
      <c r="AE39" s="244">
        <f t="shared" si="11"/>
        <v>7500</v>
      </c>
      <c r="AF39" s="244">
        <f t="shared" si="11"/>
        <v>5000</v>
      </c>
      <c r="AG39" s="244">
        <f t="shared" si="11"/>
        <v>520</v>
      </c>
      <c r="AH39" s="244">
        <f t="shared" si="11"/>
        <v>1750</v>
      </c>
      <c r="AI39" s="244">
        <f t="shared" si="11"/>
        <v>290</v>
      </c>
      <c r="AJ39" s="244">
        <f t="shared" si="11"/>
        <v>9000</v>
      </c>
      <c r="AK39" s="244">
        <f t="shared" si="11"/>
        <v>450</v>
      </c>
      <c r="AL39" s="244">
        <f t="shared" si="11"/>
        <v>8000</v>
      </c>
      <c r="AM39" s="244">
        <f t="shared" si="11"/>
        <v>2980</v>
      </c>
      <c r="AN39" s="244">
        <f t="shared" si="11"/>
        <v>1440</v>
      </c>
      <c r="AO39" s="244">
        <f t="shared" si="11"/>
        <v>84</v>
      </c>
      <c r="AP39" s="244">
        <f t="shared" si="11"/>
        <v>288</v>
      </c>
      <c r="AQ39" s="244">
        <f t="shared" si="11"/>
        <v>1440</v>
      </c>
      <c r="AR39" s="244">
        <f t="shared" si="11"/>
        <v>160</v>
      </c>
      <c r="AS39" s="244">
        <f t="shared" si="11"/>
        <v>209</v>
      </c>
      <c r="AT39" s="244">
        <f t="shared" si="11"/>
        <v>99</v>
      </c>
      <c r="AU39" s="244">
        <f t="shared" si="11"/>
        <v>600</v>
      </c>
      <c r="AV39" s="244">
        <f t="shared" si="11"/>
        <v>0</v>
      </c>
      <c r="AW39" s="244">
        <f t="shared" si="11"/>
        <v>0</v>
      </c>
      <c r="AX39" s="244">
        <f t="shared" si="11"/>
        <v>0</v>
      </c>
      <c r="AY39" s="244">
        <f t="shared" si="11"/>
        <v>0</v>
      </c>
      <c r="AZ39" s="244">
        <f t="shared" si="11"/>
        <v>0</v>
      </c>
      <c r="BA39" s="655">
        <f t="shared" si="1"/>
        <v>2401</v>
      </c>
      <c r="BB39" s="244">
        <f t="shared" si="11"/>
        <v>0</v>
      </c>
      <c r="BC39" s="244">
        <f t="shared" si="11"/>
        <v>0</v>
      </c>
      <c r="BD39" s="244">
        <f t="shared" si="11"/>
        <v>0</v>
      </c>
      <c r="BE39" s="244">
        <f t="shared" si="11"/>
        <v>0</v>
      </c>
      <c r="BF39" s="244">
        <f t="shared" si="11"/>
        <v>0</v>
      </c>
      <c r="BG39" s="244">
        <f t="shared" si="11"/>
        <v>0</v>
      </c>
      <c r="BH39" s="655">
        <f t="shared" si="2"/>
        <v>0</v>
      </c>
      <c r="BI39" s="244">
        <f t="shared" si="11"/>
        <v>0</v>
      </c>
    </row>
    <row r="40" spans="1:61" s="18" customFormat="1" ht="48" x14ac:dyDescent="0.2">
      <c r="A40" s="163"/>
      <c r="B40" s="313">
        <v>9</v>
      </c>
      <c r="C40" s="180" t="s">
        <v>58</v>
      </c>
      <c r="D40" s="238" t="s">
        <v>215</v>
      </c>
      <c r="E40" s="87">
        <v>3000</v>
      </c>
      <c r="F40" s="65">
        <v>2983</v>
      </c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61">
        <f t="shared" si="0"/>
        <v>17</v>
      </c>
      <c r="AB40" s="542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62">
        <f t="shared" si="1"/>
        <v>0</v>
      </c>
      <c r="BB40" s="87"/>
      <c r="BC40" s="59"/>
      <c r="BD40" s="59"/>
      <c r="BE40" s="59"/>
      <c r="BF40" s="59"/>
      <c r="BG40" s="59"/>
      <c r="BH40" s="61">
        <f t="shared" si="2"/>
        <v>0</v>
      </c>
      <c r="BI40" s="163" t="s">
        <v>121</v>
      </c>
    </row>
    <row r="41" spans="1:61" s="18" customFormat="1" ht="48" x14ac:dyDescent="0.2">
      <c r="A41" s="163"/>
      <c r="B41" s="180"/>
      <c r="C41" s="180"/>
      <c r="D41" s="238" t="s">
        <v>216</v>
      </c>
      <c r="E41" s="87">
        <v>5000</v>
      </c>
      <c r="F41" s="63"/>
      <c r="G41" s="63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>
        <f t="shared" si="0"/>
        <v>5000</v>
      </c>
      <c r="AB41" s="542"/>
      <c r="AC41" s="71"/>
      <c r="AD41" s="71"/>
      <c r="AE41" s="71"/>
      <c r="AF41" s="59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62">
        <f t="shared" si="1"/>
        <v>0</v>
      </c>
      <c r="BB41" s="87"/>
      <c r="BC41" s="71"/>
      <c r="BD41" s="71"/>
      <c r="BE41" s="71"/>
      <c r="BF41" s="71"/>
      <c r="BG41" s="70"/>
      <c r="BH41" s="61">
        <f t="shared" si="2"/>
        <v>0</v>
      </c>
      <c r="BI41" s="163"/>
    </row>
    <row r="42" spans="1:61" s="18" customFormat="1" x14ac:dyDescent="0.2">
      <c r="A42" s="163"/>
      <c r="B42" s="180"/>
      <c r="C42" s="180"/>
      <c r="D42" s="238" t="s">
        <v>217</v>
      </c>
      <c r="E42" s="87"/>
      <c r="F42" s="63"/>
      <c r="G42" s="63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>
        <f t="shared" si="0"/>
        <v>0</v>
      </c>
      <c r="AB42" s="542"/>
      <c r="AC42" s="65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62">
        <f t="shared" si="1"/>
        <v>0</v>
      </c>
      <c r="BB42" s="251"/>
      <c r="BC42" s="71"/>
      <c r="BD42" s="71"/>
      <c r="BE42" s="71"/>
      <c r="BF42" s="71"/>
      <c r="BG42" s="70"/>
      <c r="BH42" s="61">
        <f t="shared" si="2"/>
        <v>0</v>
      </c>
      <c r="BI42" s="178"/>
    </row>
    <row r="43" spans="1:61" s="18" customFormat="1" x14ac:dyDescent="0.2">
      <c r="A43" s="163"/>
      <c r="B43" s="180"/>
      <c r="C43" s="180"/>
      <c r="D43" s="7" t="s">
        <v>398</v>
      </c>
      <c r="E43" s="7"/>
      <c r="F43" s="63"/>
      <c r="G43" s="63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>
        <f t="shared" si="0"/>
        <v>0</v>
      </c>
      <c r="AB43" s="542">
        <f>106135.14+280000</f>
        <v>386135.14</v>
      </c>
      <c r="AC43" s="65">
        <v>372237</v>
      </c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62">
        <f t="shared" si="1"/>
        <v>13898.140000000014</v>
      </c>
      <c r="BB43" s="251"/>
      <c r="BC43" s="71"/>
      <c r="BD43" s="71"/>
      <c r="BE43" s="71"/>
      <c r="BF43" s="71"/>
      <c r="BG43" s="70"/>
      <c r="BH43" s="61">
        <f t="shared" si="2"/>
        <v>0</v>
      </c>
      <c r="BI43" s="178"/>
    </row>
    <row r="44" spans="1:61" s="19" customFormat="1" x14ac:dyDescent="0.2">
      <c r="A44" s="176"/>
      <c r="B44" s="237"/>
      <c r="C44" s="237" t="s">
        <v>7</v>
      </c>
      <c r="D44" s="237"/>
      <c r="E44" s="244">
        <f>SUM(E40:E42)</f>
        <v>8000</v>
      </c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655">
        <f t="shared" si="0"/>
        <v>8000</v>
      </c>
      <c r="AB44" s="543">
        <f>SUM(AB40:AB43)</f>
        <v>386135.14</v>
      </c>
      <c r="AC44" s="543">
        <f t="shared" ref="AC44:AZ44" si="12">SUM(AC40:AC43)</f>
        <v>372237</v>
      </c>
      <c r="AD44" s="543">
        <f t="shared" si="12"/>
        <v>0</v>
      </c>
      <c r="AE44" s="543">
        <f t="shared" si="12"/>
        <v>0</v>
      </c>
      <c r="AF44" s="543">
        <f t="shared" si="12"/>
        <v>0</v>
      </c>
      <c r="AG44" s="543">
        <f t="shared" si="12"/>
        <v>0</v>
      </c>
      <c r="AH44" s="543">
        <f t="shared" si="12"/>
        <v>0</v>
      </c>
      <c r="AI44" s="543">
        <f t="shared" si="12"/>
        <v>0</v>
      </c>
      <c r="AJ44" s="543">
        <f t="shared" si="12"/>
        <v>0</v>
      </c>
      <c r="AK44" s="543">
        <f t="shared" si="12"/>
        <v>0</v>
      </c>
      <c r="AL44" s="543">
        <f t="shared" si="12"/>
        <v>0</v>
      </c>
      <c r="AM44" s="543">
        <f t="shared" si="12"/>
        <v>0</v>
      </c>
      <c r="AN44" s="543">
        <f t="shared" si="12"/>
        <v>0</v>
      </c>
      <c r="AO44" s="543">
        <f t="shared" si="12"/>
        <v>0</v>
      </c>
      <c r="AP44" s="543">
        <f t="shared" si="12"/>
        <v>0</v>
      </c>
      <c r="AQ44" s="543">
        <f t="shared" si="12"/>
        <v>0</v>
      </c>
      <c r="AR44" s="543">
        <f t="shared" si="12"/>
        <v>0</v>
      </c>
      <c r="AS44" s="543">
        <f t="shared" si="12"/>
        <v>0</v>
      </c>
      <c r="AT44" s="543">
        <f t="shared" si="12"/>
        <v>0</v>
      </c>
      <c r="AU44" s="543">
        <f t="shared" si="12"/>
        <v>0</v>
      </c>
      <c r="AV44" s="543">
        <f t="shared" si="12"/>
        <v>0</v>
      </c>
      <c r="AW44" s="543">
        <f t="shared" si="12"/>
        <v>0</v>
      </c>
      <c r="AX44" s="543">
        <f t="shared" si="12"/>
        <v>0</v>
      </c>
      <c r="AY44" s="543">
        <f t="shared" si="12"/>
        <v>0</v>
      </c>
      <c r="AZ44" s="543">
        <f t="shared" si="12"/>
        <v>0</v>
      </c>
      <c r="BA44" s="655">
        <f t="shared" si="1"/>
        <v>13898.140000000014</v>
      </c>
      <c r="BB44" s="244">
        <f t="shared" ref="BB44:BG44" si="13">SUM(BB40:BB42)</f>
        <v>0</v>
      </c>
      <c r="BC44" s="244">
        <f t="shared" si="13"/>
        <v>0</v>
      </c>
      <c r="BD44" s="244">
        <f t="shared" si="13"/>
        <v>0</v>
      </c>
      <c r="BE44" s="244">
        <f t="shared" si="13"/>
        <v>0</v>
      </c>
      <c r="BF44" s="244">
        <f t="shared" si="13"/>
        <v>0</v>
      </c>
      <c r="BG44" s="244">
        <f t="shared" si="13"/>
        <v>0</v>
      </c>
      <c r="BH44" s="655">
        <f t="shared" si="2"/>
        <v>0</v>
      </c>
      <c r="BI44" s="253"/>
    </row>
    <row r="45" spans="1:61" s="16" customFormat="1" ht="48" x14ac:dyDescent="0.2">
      <c r="A45" s="36"/>
      <c r="B45" s="313">
        <v>10</v>
      </c>
      <c r="C45" s="180" t="s">
        <v>62</v>
      </c>
      <c r="D45" s="239" t="s">
        <v>111</v>
      </c>
      <c r="E45" s="87">
        <v>3000</v>
      </c>
      <c r="F45" s="65">
        <v>3000</v>
      </c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>
        <f t="shared" si="0"/>
        <v>0</v>
      </c>
      <c r="AB45" s="542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2">
        <f t="shared" si="1"/>
        <v>0</v>
      </c>
      <c r="BB45" s="87"/>
      <c r="BC45" s="61"/>
      <c r="BD45" s="61"/>
      <c r="BE45" s="61"/>
      <c r="BF45" s="61"/>
      <c r="BG45" s="68"/>
      <c r="BH45" s="61">
        <f t="shared" si="2"/>
        <v>0</v>
      </c>
      <c r="BI45" s="163" t="s">
        <v>126</v>
      </c>
    </row>
    <row r="46" spans="1:61" s="19" customFormat="1" x14ac:dyDescent="0.2">
      <c r="A46" s="176"/>
      <c r="B46" s="237"/>
      <c r="C46" s="237" t="s">
        <v>7</v>
      </c>
      <c r="D46" s="237"/>
      <c r="E46" s="244">
        <f>SUM(E45:E45)</f>
        <v>3000</v>
      </c>
      <c r="F46" s="244">
        <f t="shared" ref="F46:BG46" si="14">SUM(F45:F45)</f>
        <v>3000</v>
      </c>
      <c r="G46" s="244">
        <f t="shared" si="14"/>
        <v>0</v>
      </c>
      <c r="H46" s="244">
        <f t="shared" si="14"/>
        <v>0</v>
      </c>
      <c r="I46" s="244">
        <f t="shared" si="14"/>
        <v>0</v>
      </c>
      <c r="J46" s="244">
        <f t="shared" si="14"/>
        <v>0</v>
      </c>
      <c r="K46" s="244">
        <f t="shared" si="14"/>
        <v>0</v>
      </c>
      <c r="L46" s="244">
        <f t="shared" si="14"/>
        <v>0</v>
      </c>
      <c r="M46" s="244">
        <f t="shared" si="14"/>
        <v>0</v>
      </c>
      <c r="N46" s="244">
        <f t="shared" si="14"/>
        <v>0</v>
      </c>
      <c r="O46" s="244">
        <f t="shared" si="14"/>
        <v>0</v>
      </c>
      <c r="P46" s="244">
        <f t="shared" si="14"/>
        <v>0</v>
      </c>
      <c r="Q46" s="244">
        <f t="shared" si="14"/>
        <v>0</v>
      </c>
      <c r="R46" s="244">
        <f t="shared" si="14"/>
        <v>0</v>
      </c>
      <c r="S46" s="244">
        <f t="shared" si="14"/>
        <v>0</v>
      </c>
      <c r="T46" s="244">
        <f t="shared" si="14"/>
        <v>0</v>
      </c>
      <c r="U46" s="244">
        <f t="shared" si="14"/>
        <v>0</v>
      </c>
      <c r="V46" s="244">
        <f t="shared" si="14"/>
        <v>0</v>
      </c>
      <c r="W46" s="244">
        <f t="shared" si="14"/>
        <v>0</v>
      </c>
      <c r="X46" s="244">
        <f t="shared" si="14"/>
        <v>0</v>
      </c>
      <c r="Y46" s="244">
        <f t="shared" si="14"/>
        <v>0</v>
      </c>
      <c r="Z46" s="244">
        <f t="shared" si="14"/>
        <v>0</v>
      </c>
      <c r="AA46" s="655">
        <f t="shared" si="0"/>
        <v>0</v>
      </c>
      <c r="AB46" s="543">
        <f t="shared" si="14"/>
        <v>0</v>
      </c>
      <c r="AC46" s="244">
        <f t="shared" si="14"/>
        <v>0</v>
      </c>
      <c r="AD46" s="244">
        <f t="shared" si="14"/>
        <v>0</v>
      </c>
      <c r="AE46" s="244">
        <f t="shared" si="14"/>
        <v>0</v>
      </c>
      <c r="AF46" s="244">
        <f t="shared" si="14"/>
        <v>0</v>
      </c>
      <c r="AG46" s="244">
        <f t="shared" si="14"/>
        <v>0</v>
      </c>
      <c r="AH46" s="244">
        <f t="shared" si="14"/>
        <v>0</v>
      </c>
      <c r="AI46" s="244">
        <f t="shared" si="14"/>
        <v>0</v>
      </c>
      <c r="AJ46" s="244">
        <f t="shared" si="14"/>
        <v>0</v>
      </c>
      <c r="AK46" s="244">
        <f t="shared" si="14"/>
        <v>0</v>
      </c>
      <c r="AL46" s="244">
        <f t="shared" si="14"/>
        <v>0</v>
      </c>
      <c r="AM46" s="244">
        <f t="shared" si="14"/>
        <v>0</v>
      </c>
      <c r="AN46" s="244">
        <f t="shared" si="14"/>
        <v>0</v>
      </c>
      <c r="AO46" s="244">
        <f t="shared" si="14"/>
        <v>0</v>
      </c>
      <c r="AP46" s="244">
        <f t="shared" si="14"/>
        <v>0</v>
      </c>
      <c r="AQ46" s="244">
        <f t="shared" si="14"/>
        <v>0</v>
      </c>
      <c r="AR46" s="244">
        <f t="shared" si="14"/>
        <v>0</v>
      </c>
      <c r="AS46" s="244">
        <f t="shared" si="14"/>
        <v>0</v>
      </c>
      <c r="AT46" s="244">
        <f t="shared" si="14"/>
        <v>0</v>
      </c>
      <c r="AU46" s="244">
        <f t="shared" si="14"/>
        <v>0</v>
      </c>
      <c r="AV46" s="244">
        <f t="shared" si="14"/>
        <v>0</v>
      </c>
      <c r="AW46" s="244">
        <f t="shared" si="14"/>
        <v>0</v>
      </c>
      <c r="AX46" s="244">
        <f t="shared" si="14"/>
        <v>0</v>
      </c>
      <c r="AY46" s="244">
        <f t="shared" si="14"/>
        <v>0</v>
      </c>
      <c r="AZ46" s="244">
        <f t="shared" si="14"/>
        <v>0</v>
      </c>
      <c r="BA46" s="655">
        <f t="shared" si="1"/>
        <v>0</v>
      </c>
      <c r="BB46" s="244">
        <f t="shared" si="14"/>
        <v>0</v>
      </c>
      <c r="BC46" s="244">
        <f t="shared" si="14"/>
        <v>0</v>
      </c>
      <c r="BD46" s="244">
        <f t="shared" si="14"/>
        <v>0</v>
      </c>
      <c r="BE46" s="244">
        <f t="shared" si="14"/>
        <v>0</v>
      </c>
      <c r="BF46" s="244">
        <f t="shared" si="14"/>
        <v>0</v>
      </c>
      <c r="BG46" s="244">
        <f t="shared" si="14"/>
        <v>0</v>
      </c>
      <c r="BH46" s="655">
        <f t="shared" si="2"/>
        <v>0</v>
      </c>
      <c r="BI46" s="253"/>
    </row>
    <row r="47" spans="1:61" s="17" customFormat="1" ht="48" x14ac:dyDescent="0.2">
      <c r="A47" s="176"/>
      <c r="B47" s="313">
        <v>11</v>
      </c>
      <c r="C47" s="180" t="s">
        <v>63</v>
      </c>
      <c r="D47" s="238" t="s">
        <v>64</v>
      </c>
      <c r="E47" s="245">
        <v>3000</v>
      </c>
      <c r="F47" s="60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1">
        <f t="shared" si="0"/>
        <v>3000</v>
      </c>
      <c r="AB47" s="542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2">
        <f t="shared" si="1"/>
        <v>0</v>
      </c>
      <c r="BB47" s="87"/>
      <c r="BC47" s="64"/>
      <c r="BD47" s="64"/>
      <c r="BE47" s="64"/>
      <c r="BF47" s="64"/>
      <c r="BG47" s="64"/>
      <c r="BH47" s="61">
        <f t="shared" si="2"/>
        <v>0</v>
      </c>
      <c r="BI47" s="163" t="s">
        <v>123</v>
      </c>
    </row>
    <row r="48" spans="1:61" s="16" customFormat="1" x14ac:dyDescent="0.2">
      <c r="A48" s="36"/>
      <c r="B48" s="180"/>
      <c r="C48" s="180"/>
      <c r="D48" s="238" t="s">
        <v>86</v>
      </c>
      <c r="E48" s="245"/>
      <c r="F48" s="65"/>
      <c r="G48" s="63"/>
      <c r="H48" s="63"/>
      <c r="I48" s="63"/>
      <c r="J48" s="63"/>
      <c r="K48" s="63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61">
        <f t="shared" si="0"/>
        <v>0</v>
      </c>
      <c r="AB48" s="542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62">
        <f t="shared" si="1"/>
        <v>0</v>
      </c>
      <c r="BB48" s="87"/>
      <c r="BC48" s="71"/>
      <c r="BD48" s="71"/>
      <c r="BE48" s="71"/>
      <c r="BF48" s="71"/>
      <c r="BG48" s="68"/>
      <c r="BH48" s="61">
        <f t="shared" si="2"/>
        <v>0</v>
      </c>
      <c r="BI48" s="163"/>
    </row>
    <row r="49" spans="1:61" s="16" customFormat="1" ht="48" x14ac:dyDescent="0.2">
      <c r="A49" s="36"/>
      <c r="B49" s="180"/>
      <c r="C49" s="180"/>
      <c r="D49" s="238" t="s">
        <v>218</v>
      </c>
      <c r="E49" s="245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1">
        <f t="shared" si="0"/>
        <v>0</v>
      </c>
      <c r="AB49" s="54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>
        <f t="shared" si="1"/>
        <v>0</v>
      </c>
      <c r="BB49" s="87"/>
      <c r="BC49" s="62"/>
      <c r="BD49" s="62"/>
      <c r="BE49" s="62"/>
      <c r="BF49" s="62"/>
      <c r="BG49" s="62"/>
      <c r="BH49" s="61">
        <f t="shared" si="2"/>
        <v>0</v>
      </c>
      <c r="BI49" s="163"/>
    </row>
    <row r="50" spans="1:61" x14ac:dyDescent="0.2">
      <c r="A50" s="36"/>
      <c r="B50" s="237"/>
      <c r="C50" s="237" t="s">
        <v>7</v>
      </c>
      <c r="D50" s="240"/>
      <c r="E50" s="244">
        <f>SUM(E47:E49)</f>
        <v>3000</v>
      </c>
      <c r="F50" s="244">
        <f t="shared" ref="F50:BI50" si="15">SUM(F47:F49)</f>
        <v>0</v>
      </c>
      <c r="G50" s="244">
        <f t="shared" si="15"/>
        <v>0</v>
      </c>
      <c r="H50" s="244">
        <f t="shared" si="15"/>
        <v>0</v>
      </c>
      <c r="I50" s="244">
        <f t="shared" si="15"/>
        <v>0</v>
      </c>
      <c r="J50" s="244">
        <f t="shared" si="15"/>
        <v>0</v>
      </c>
      <c r="K50" s="244">
        <f t="shared" si="15"/>
        <v>0</v>
      </c>
      <c r="L50" s="244">
        <f t="shared" si="15"/>
        <v>0</v>
      </c>
      <c r="M50" s="244">
        <f t="shared" si="15"/>
        <v>0</v>
      </c>
      <c r="N50" s="244">
        <f t="shared" si="15"/>
        <v>0</v>
      </c>
      <c r="O50" s="244">
        <f t="shared" si="15"/>
        <v>0</v>
      </c>
      <c r="P50" s="244">
        <f t="shared" si="15"/>
        <v>0</v>
      </c>
      <c r="Q50" s="244">
        <f t="shared" si="15"/>
        <v>0</v>
      </c>
      <c r="R50" s="244">
        <f t="shared" si="15"/>
        <v>0</v>
      </c>
      <c r="S50" s="244">
        <f t="shared" si="15"/>
        <v>0</v>
      </c>
      <c r="T50" s="244">
        <f t="shared" si="15"/>
        <v>0</v>
      </c>
      <c r="U50" s="244">
        <f t="shared" si="15"/>
        <v>0</v>
      </c>
      <c r="V50" s="244">
        <f t="shared" si="15"/>
        <v>0</v>
      </c>
      <c r="W50" s="244">
        <f t="shared" si="15"/>
        <v>0</v>
      </c>
      <c r="X50" s="244">
        <f t="shared" si="15"/>
        <v>0</v>
      </c>
      <c r="Y50" s="244">
        <f t="shared" si="15"/>
        <v>0</v>
      </c>
      <c r="Z50" s="244">
        <f t="shared" si="15"/>
        <v>0</v>
      </c>
      <c r="AA50" s="655">
        <f t="shared" si="0"/>
        <v>3000</v>
      </c>
      <c r="AB50" s="543">
        <f t="shared" si="15"/>
        <v>0</v>
      </c>
      <c r="AC50" s="244">
        <f t="shared" si="15"/>
        <v>0</v>
      </c>
      <c r="AD50" s="244">
        <f t="shared" si="15"/>
        <v>0</v>
      </c>
      <c r="AE50" s="244">
        <f t="shared" si="15"/>
        <v>0</v>
      </c>
      <c r="AF50" s="244">
        <f t="shared" si="15"/>
        <v>0</v>
      </c>
      <c r="AG50" s="244">
        <f t="shared" si="15"/>
        <v>0</v>
      </c>
      <c r="AH50" s="244">
        <f t="shared" si="15"/>
        <v>0</v>
      </c>
      <c r="AI50" s="244">
        <f t="shared" si="15"/>
        <v>0</v>
      </c>
      <c r="AJ50" s="244">
        <f t="shared" si="15"/>
        <v>0</v>
      </c>
      <c r="AK50" s="244">
        <f t="shared" si="15"/>
        <v>0</v>
      </c>
      <c r="AL50" s="244">
        <f t="shared" si="15"/>
        <v>0</v>
      </c>
      <c r="AM50" s="244">
        <f t="shared" si="15"/>
        <v>0</v>
      </c>
      <c r="AN50" s="244">
        <f t="shared" si="15"/>
        <v>0</v>
      </c>
      <c r="AO50" s="244">
        <f t="shared" si="15"/>
        <v>0</v>
      </c>
      <c r="AP50" s="244">
        <f t="shared" si="15"/>
        <v>0</v>
      </c>
      <c r="AQ50" s="244">
        <f t="shared" si="15"/>
        <v>0</v>
      </c>
      <c r="AR50" s="244">
        <f t="shared" si="15"/>
        <v>0</v>
      </c>
      <c r="AS50" s="244">
        <f t="shared" si="15"/>
        <v>0</v>
      </c>
      <c r="AT50" s="244">
        <f t="shared" si="15"/>
        <v>0</v>
      </c>
      <c r="AU50" s="244">
        <f t="shared" si="15"/>
        <v>0</v>
      </c>
      <c r="AV50" s="244">
        <f t="shared" si="15"/>
        <v>0</v>
      </c>
      <c r="AW50" s="244">
        <f t="shared" si="15"/>
        <v>0</v>
      </c>
      <c r="AX50" s="244">
        <f t="shared" si="15"/>
        <v>0</v>
      </c>
      <c r="AY50" s="244">
        <f t="shared" si="15"/>
        <v>0</v>
      </c>
      <c r="AZ50" s="244">
        <f t="shared" si="15"/>
        <v>0</v>
      </c>
      <c r="BA50" s="655">
        <f t="shared" si="1"/>
        <v>0</v>
      </c>
      <c r="BB50" s="244">
        <f t="shared" si="15"/>
        <v>0</v>
      </c>
      <c r="BC50" s="244">
        <f t="shared" si="15"/>
        <v>0</v>
      </c>
      <c r="BD50" s="244">
        <f t="shared" si="15"/>
        <v>0</v>
      </c>
      <c r="BE50" s="244">
        <f t="shared" si="15"/>
        <v>0</v>
      </c>
      <c r="BF50" s="244">
        <f t="shared" si="15"/>
        <v>0</v>
      </c>
      <c r="BG50" s="244">
        <f t="shared" si="15"/>
        <v>0</v>
      </c>
      <c r="BH50" s="655">
        <f t="shared" si="2"/>
        <v>0</v>
      </c>
      <c r="BI50" s="244">
        <f t="shared" si="15"/>
        <v>0</v>
      </c>
    </row>
    <row r="51" spans="1:61" s="32" customFormat="1" ht="48" x14ac:dyDescent="0.2">
      <c r="A51" s="178"/>
      <c r="B51" s="313">
        <v>12</v>
      </c>
      <c r="C51" s="180" t="s">
        <v>65</v>
      </c>
      <c r="D51" s="238" t="s">
        <v>219</v>
      </c>
      <c r="E51" s="245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1">
        <f t="shared" si="0"/>
        <v>0</v>
      </c>
      <c r="AB51" s="544">
        <v>30000</v>
      </c>
      <c r="AC51" s="65">
        <f>30000-2295.15-6130-300-369</f>
        <v>20905.849999999999</v>
      </c>
      <c r="AD51" s="63">
        <v>2295.15</v>
      </c>
      <c r="AE51" s="63">
        <v>6130</v>
      </c>
      <c r="AF51" s="63">
        <v>300</v>
      </c>
      <c r="AG51" s="63">
        <v>369</v>
      </c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>
        <f t="shared" si="1"/>
        <v>1.8189894035458565E-12</v>
      </c>
      <c r="BB51" s="87"/>
      <c r="BC51" s="62"/>
      <c r="BD51" s="62"/>
      <c r="BE51" s="62"/>
      <c r="BF51" s="62"/>
      <c r="BG51" s="62"/>
      <c r="BH51" s="61">
        <f t="shared" si="2"/>
        <v>0</v>
      </c>
      <c r="BI51" s="163" t="s">
        <v>127</v>
      </c>
    </row>
    <row r="52" spans="1:61" s="16" customFormat="1" x14ac:dyDescent="0.2">
      <c r="A52" s="175">
        <v>2</v>
      </c>
      <c r="B52" s="180"/>
      <c r="C52" s="180"/>
      <c r="D52" s="238" t="s">
        <v>220</v>
      </c>
      <c r="E52" s="245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61">
        <f t="shared" si="0"/>
        <v>0</v>
      </c>
      <c r="AB52" s="544">
        <v>5000</v>
      </c>
      <c r="AC52" s="65">
        <f>20400-6120</f>
        <v>14280</v>
      </c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62">
        <f t="shared" si="1"/>
        <v>-9280</v>
      </c>
      <c r="BB52" s="87"/>
      <c r="BC52" s="71"/>
      <c r="BD52" s="71"/>
      <c r="BE52" s="71"/>
      <c r="BF52" s="71"/>
      <c r="BG52" s="68"/>
      <c r="BH52" s="61">
        <f t="shared" si="2"/>
        <v>0</v>
      </c>
      <c r="BI52" s="163"/>
    </row>
    <row r="53" spans="1:61" ht="48" x14ac:dyDescent="0.2">
      <c r="A53" s="36"/>
      <c r="B53" s="180"/>
      <c r="C53" s="180"/>
      <c r="D53" s="238" t="s">
        <v>221</v>
      </c>
      <c r="E53" s="245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61">
        <f t="shared" si="0"/>
        <v>0</v>
      </c>
      <c r="AB53" s="544">
        <v>3000</v>
      </c>
      <c r="AC53" s="63">
        <v>1000</v>
      </c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62">
        <f t="shared" si="1"/>
        <v>2000</v>
      </c>
      <c r="BB53" s="87"/>
      <c r="BC53" s="71"/>
      <c r="BD53" s="71"/>
      <c r="BE53" s="71"/>
      <c r="BF53" s="71"/>
      <c r="BG53" s="69"/>
      <c r="BH53" s="61">
        <f t="shared" si="2"/>
        <v>0</v>
      </c>
      <c r="BI53" s="163"/>
    </row>
    <row r="54" spans="1:61" x14ac:dyDescent="0.2">
      <c r="A54" s="36"/>
      <c r="B54" s="180"/>
      <c r="C54" s="180"/>
      <c r="D54" s="238" t="s">
        <v>222</v>
      </c>
      <c r="E54" s="245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1">
        <f t="shared" si="0"/>
        <v>0</v>
      </c>
      <c r="AB54" s="544">
        <v>3000</v>
      </c>
      <c r="AC54" s="65">
        <v>3000</v>
      </c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62">
        <f t="shared" si="1"/>
        <v>0</v>
      </c>
      <c r="BB54" s="87"/>
      <c r="BC54" s="59"/>
      <c r="BD54" s="59"/>
      <c r="BE54" s="59"/>
      <c r="BF54" s="59"/>
      <c r="BG54" s="59"/>
      <c r="BH54" s="61">
        <f t="shared" si="2"/>
        <v>0</v>
      </c>
      <c r="BI54" s="163"/>
    </row>
    <row r="55" spans="1:61" s="17" customFormat="1" ht="27.75" customHeight="1" x14ac:dyDescent="0.2">
      <c r="A55" s="176"/>
      <c r="B55" s="180"/>
      <c r="C55" s="180"/>
      <c r="D55" s="238" t="s">
        <v>223</v>
      </c>
      <c r="E55" s="245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1">
        <f t="shared" si="0"/>
        <v>0</v>
      </c>
      <c r="AB55" s="544">
        <v>3000</v>
      </c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>
        <f t="shared" si="1"/>
        <v>3000</v>
      </c>
      <c r="BB55" s="87"/>
      <c r="BC55" s="62"/>
      <c r="BD55" s="62"/>
      <c r="BE55" s="62"/>
      <c r="BF55" s="62"/>
      <c r="BG55" s="62"/>
      <c r="BH55" s="61">
        <f t="shared" si="2"/>
        <v>0</v>
      </c>
      <c r="BI55" s="163"/>
    </row>
    <row r="56" spans="1:61" x14ac:dyDescent="0.2">
      <c r="A56" s="300" t="s">
        <v>7</v>
      </c>
      <c r="B56" s="180"/>
      <c r="C56" s="180"/>
      <c r="D56" s="238" t="s">
        <v>224</v>
      </c>
      <c r="E56" s="245"/>
      <c r="F56" s="63"/>
      <c r="G56" s="63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1">
        <f t="shared" si="0"/>
        <v>0</v>
      </c>
      <c r="AB56" s="544">
        <v>4000</v>
      </c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62">
        <f t="shared" si="1"/>
        <v>4000</v>
      </c>
      <c r="BB56" s="87"/>
      <c r="BC56" s="59"/>
      <c r="BD56" s="59"/>
      <c r="BE56" s="59"/>
      <c r="BF56" s="59"/>
      <c r="BG56" s="59"/>
      <c r="BH56" s="61">
        <f t="shared" si="2"/>
        <v>0</v>
      </c>
      <c r="BI56" s="163"/>
    </row>
    <row r="57" spans="1:61" x14ac:dyDescent="0.2">
      <c r="A57" s="36"/>
      <c r="B57" s="180"/>
      <c r="C57" s="180"/>
      <c r="D57" s="238" t="s">
        <v>225</v>
      </c>
      <c r="E57" s="245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>
        <f t="shared" si="0"/>
        <v>0</v>
      </c>
      <c r="AB57" s="544">
        <v>2000</v>
      </c>
      <c r="AC57" s="138"/>
      <c r="AD57" s="63"/>
      <c r="AE57" s="63"/>
      <c r="AF57" s="63"/>
      <c r="AG57" s="63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2">
        <f t="shared" si="1"/>
        <v>2000</v>
      </c>
      <c r="BB57" s="87"/>
      <c r="BC57" s="61"/>
      <c r="BD57" s="61"/>
      <c r="BE57" s="61"/>
      <c r="BF57" s="61"/>
      <c r="BG57" s="61"/>
      <c r="BH57" s="61">
        <f t="shared" si="2"/>
        <v>0</v>
      </c>
      <c r="BI57" s="163"/>
    </row>
    <row r="58" spans="1:61" x14ac:dyDescent="0.2">
      <c r="A58" s="36"/>
      <c r="B58" s="180"/>
      <c r="C58" s="180"/>
      <c r="D58" s="238" t="s">
        <v>226</v>
      </c>
      <c r="E58" s="245"/>
      <c r="F58" s="63"/>
      <c r="G58" s="65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>
        <f t="shared" si="0"/>
        <v>0</v>
      </c>
      <c r="AB58" s="544">
        <v>1000</v>
      </c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2">
        <f t="shared" si="1"/>
        <v>1000</v>
      </c>
      <c r="BB58" s="87"/>
      <c r="BC58" s="61"/>
      <c r="BD58" s="61"/>
      <c r="BE58" s="61"/>
      <c r="BF58" s="61"/>
      <c r="BG58" s="61"/>
      <c r="BH58" s="61">
        <f t="shared" si="2"/>
        <v>0</v>
      </c>
      <c r="BI58" s="163"/>
    </row>
    <row r="59" spans="1:61" x14ac:dyDescent="0.2">
      <c r="A59" s="36"/>
      <c r="B59" s="237"/>
      <c r="C59" s="237" t="s">
        <v>7</v>
      </c>
      <c r="D59" s="240"/>
      <c r="E59" s="244">
        <f>SUM(E51:E58)</f>
        <v>0</v>
      </c>
      <c r="F59" s="244">
        <f t="shared" ref="F59:BI59" si="16">SUM(F51:F58)</f>
        <v>0</v>
      </c>
      <c r="G59" s="244">
        <f t="shared" si="16"/>
        <v>0</v>
      </c>
      <c r="H59" s="244">
        <f t="shared" si="16"/>
        <v>0</v>
      </c>
      <c r="I59" s="244">
        <f t="shared" si="16"/>
        <v>0</v>
      </c>
      <c r="J59" s="244">
        <f t="shared" si="16"/>
        <v>0</v>
      </c>
      <c r="K59" s="244">
        <f t="shared" si="16"/>
        <v>0</v>
      </c>
      <c r="L59" s="244">
        <f t="shared" si="16"/>
        <v>0</v>
      </c>
      <c r="M59" s="244">
        <f t="shared" si="16"/>
        <v>0</v>
      </c>
      <c r="N59" s="244">
        <f t="shared" si="16"/>
        <v>0</v>
      </c>
      <c r="O59" s="244">
        <f t="shared" si="16"/>
        <v>0</v>
      </c>
      <c r="P59" s="244">
        <f t="shared" si="16"/>
        <v>0</v>
      </c>
      <c r="Q59" s="244">
        <f t="shared" si="16"/>
        <v>0</v>
      </c>
      <c r="R59" s="244">
        <f t="shared" si="16"/>
        <v>0</v>
      </c>
      <c r="S59" s="244">
        <f t="shared" si="16"/>
        <v>0</v>
      </c>
      <c r="T59" s="244">
        <f t="shared" si="16"/>
        <v>0</v>
      </c>
      <c r="U59" s="244">
        <f t="shared" si="16"/>
        <v>0</v>
      </c>
      <c r="V59" s="244">
        <f t="shared" si="16"/>
        <v>0</v>
      </c>
      <c r="W59" s="244">
        <f t="shared" si="16"/>
        <v>0</v>
      </c>
      <c r="X59" s="244">
        <f t="shared" si="16"/>
        <v>0</v>
      </c>
      <c r="Y59" s="244">
        <f t="shared" si="16"/>
        <v>0</v>
      </c>
      <c r="Z59" s="244">
        <f t="shared" si="16"/>
        <v>0</v>
      </c>
      <c r="AA59" s="655">
        <f t="shared" si="0"/>
        <v>0</v>
      </c>
      <c r="AB59" s="543">
        <f t="shared" si="16"/>
        <v>51000</v>
      </c>
      <c r="AC59" s="244">
        <f t="shared" si="16"/>
        <v>39185.85</v>
      </c>
      <c r="AD59" s="244">
        <f t="shared" si="16"/>
        <v>2295.15</v>
      </c>
      <c r="AE59" s="244">
        <f t="shared" si="16"/>
        <v>6130</v>
      </c>
      <c r="AF59" s="244">
        <f t="shared" si="16"/>
        <v>300</v>
      </c>
      <c r="AG59" s="244">
        <f t="shared" si="16"/>
        <v>369</v>
      </c>
      <c r="AH59" s="244">
        <f t="shared" si="16"/>
        <v>0</v>
      </c>
      <c r="AI59" s="244">
        <f t="shared" si="16"/>
        <v>0</v>
      </c>
      <c r="AJ59" s="244">
        <f t="shared" si="16"/>
        <v>0</v>
      </c>
      <c r="AK59" s="244">
        <f t="shared" si="16"/>
        <v>0</v>
      </c>
      <c r="AL59" s="244">
        <f t="shared" si="16"/>
        <v>0</v>
      </c>
      <c r="AM59" s="244">
        <f t="shared" si="16"/>
        <v>0</v>
      </c>
      <c r="AN59" s="244">
        <f t="shared" si="16"/>
        <v>0</v>
      </c>
      <c r="AO59" s="244">
        <f t="shared" si="16"/>
        <v>0</v>
      </c>
      <c r="AP59" s="244">
        <f t="shared" si="16"/>
        <v>0</v>
      </c>
      <c r="AQ59" s="244">
        <f t="shared" si="16"/>
        <v>0</v>
      </c>
      <c r="AR59" s="244">
        <f t="shared" si="16"/>
        <v>0</v>
      </c>
      <c r="AS59" s="244">
        <f t="shared" si="16"/>
        <v>0</v>
      </c>
      <c r="AT59" s="244">
        <f t="shared" si="16"/>
        <v>0</v>
      </c>
      <c r="AU59" s="244">
        <f t="shared" si="16"/>
        <v>0</v>
      </c>
      <c r="AV59" s="244">
        <f t="shared" si="16"/>
        <v>0</v>
      </c>
      <c r="AW59" s="244">
        <f t="shared" si="16"/>
        <v>0</v>
      </c>
      <c r="AX59" s="244">
        <f t="shared" si="16"/>
        <v>0</v>
      </c>
      <c r="AY59" s="244">
        <f t="shared" si="16"/>
        <v>0</v>
      </c>
      <c r="AZ59" s="244">
        <f t="shared" si="16"/>
        <v>0</v>
      </c>
      <c r="BA59" s="655">
        <f t="shared" si="1"/>
        <v>2720.0000000000018</v>
      </c>
      <c r="BB59" s="244">
        <f t="shared" si="16"/>
        <v>0</v>
      </c>
      <c r="BC59" s="244">
        <f t="shared" si="16"/>
        <v>0</v>
      </c>
      <c r="BD59" s="244">
        <f t="shared" si="16"/>
        <v>0</v>
      </c>
      <c r="BE59" s="244">
        <f t="shared" si="16"/>
        <v>0</v>
      </c>
      <c r="BF59" s="244">
        <f t="shared" si="16"/>
        <v>0</v>
      </c>
      <c r="BG59" s="244">
        <f t="shared" si="16"/>
        <v>0</v>
      </c>
      <c r="BH59" s="655">
        <f t="shared" si="2"/>
        <v>0</v>
      </c>
      <c r="BI59" s="244">
        <f t="shared" si="16"/>
        <v>0</v>
      </c>
    </row>
    <row r="60" spans="1:61" s="17" customFormat="1" ht="72" x14ac:dyDescent="0.2">
      <c r="A60" s="176"/>
      <c r="B60" s="313">
        <v>13</v>
      </c>
      <c r="C60" s="180" t="s">
        <v>395</v>
      </c>
      <c r="D60" s="238" t="s">
        <v>227</v>
      </c>
      <c r="E60" s="87">
        <v>8000</v>
      </c>
      <c r="F60" s="63">
        <v>1800</v>
      </c>
      <c r="G60" s="63">
        <v>1090</v>
      </c>
      <c r="H60" s="65">
        <f>4080-1069</f>
        <v>3011</v>
      </c>
      <c r="I60" s="63">
        <v>1090</v>
      </c>
      <c r="J60" s="63">
        <v>1069</v>
      </c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1">
        <f t="shared" si="0"/>
        <v>-60</v>
      </c>
      <c r="AB60" s="542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62">
        <f t="shared" si="1"/>
        <v>0</v>
      </c>
      <c r="BB60" s="87"/>
      <c r="BC60" s="59"/>
      <c r="BD60" s="59"/>
      <c r="BE60" s="59"/>
      <c r="BF60" s="59"/>
      <c r="BG60" s="59"/>
      <c r="BH60" s="61">
        <f t="shared" si="2"/>
        <v>0</v>
      </c>
      <c r="BI60" s="163" t="s">
        <v>127</v>
      </c>
    </row>
    <row r="61" spans="1:61" ht="48" x14ac:dyDescent="0.2">
      <c r="A61" s="36"/>
      <c r="B61" s="180"/>
      <c r="C61" s="180"/>
      <c r="D61" s="238" t="s">
        <v>228</v>
      </c>
      <c r="E61" s="87">
        <v>3000</v>
      </c>
      <c r="F61" s="63">
        <f>F60+G60+H60</f>
        <v>5901</v>
      </c>
      <c r="G61" s="63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>
        <f t="shared" si="0"/>
        <v>-2901</v>
      </c>
      <c r="AB61" s="542"/>
      <c r="AC61" s="65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2">
        <f t="shared" si="1"/>
        <v>0</v>
      </c>
      <c r="BB61" s="87"/>
      <c r="BC61" s="61"/>
      <c r="BD61" s="61"/>
      <c r="BE61" s="61"/>
      <c r="BF61" s="61"/>
      <c r="BG61" s="79"/>
      <c r="BH61" s="61">
        <f t="shared" si="2"/>
        <v>0</v>
      </c>
      <c r="BI61" s="163"/>
    </row>
    <row r="62" spans="1:61" s="17" customFormat="1" x14ac:dyDescent="0.2">
      <c r="A62" s="177"/>
      <c r="B62" s="372"/>
      <c r="C62" s="372" t="s">
        <v>7</v>
      </c>
      <c r="D62" s="373"/>
      <c r="E62" s="366">
        <f>SUM(E60:E61)</f>
        <v>11000</v>
      </c>
      <c r="F62" s="366">
        <f t="shared" ref="F62:BI62" si="17">SUM(F60:F61)</f>
        <v>7701</v>
      </c>
      <c r="G62" s="366">
        <f t="shared" si="17"/>
        <v>1090</v>
      </c>
      <c r="H62" s="366">
        <f t="shared" si="17"/>
        <v>3011</v>
      </c>
      <c r="I62" s="366">
        <f t="shared" si="17"/>
        <v>1090</v>
      </c>
      <c r="J62" s="366">
        <f t="shared" si="17"/>
        <v>1069</v>
      </c>
      <c r="K62" s="366">
        <f t="shared" si="17"/>
        <v>0</v>
      </c>
      <c r="L62" s="366">
        <f t="shared" si="17"/>
        <v>0</v>
      </c>
      <c r="M62" s="366">
        <f t="shared" si="17"/>
        <v>0</v>
      </c>
      <c r="N62" s="366">
        <f t="shared" si="17"/>
        <v>0</v>
      </c>
      <c r="O62" s="366">
        <f t="shared" si="17"/>
        <v>0</v>
      </c>
      <c r="P62" s="366">
        <f t="shared" si="17"/>
        <v>0</v>
      </c>
      <c r="Q62" s="366">
        <f t="shared" si="17"/>
        <v>0</v>
      </c>
      <c r="R62" s="366">
        <f t="shared" si="17"/>
        <v>0</v>
      </c>
      <c r="S62" s="366">
        <f t="shared" si="17"/>
        <v>0</v>
      </c>
      <c r="T62" s="366">
        <f t="shared" si="17"/>
        <v>0</v>
      </c>
      <c r="U62" s="366">
        <f t="shared" si="17"/>
        <v>0</v>
      </c>
      <c r="V62" s="366">
        <f t="shared" si="17"/>
        <v>0</v>
      </c>
      <c r="W62" s="366">
        <f t="shared" si="17"/>
        <v>0</v>
      </c>
      <c r="X62" s="366">
        <f t="shared" si="17"/>
        <v>0</v>
      </c>
      <c r="Y62" s="366">
        <f t="shared" si="17"/>
        <v>0</v>
      </c>
      <c r="Z62" s="366">
        <f t="shared" si="17"/>
        <v>0</v>
      </c>
      <c r="AA62" s="655">
        <f t="shared" si="0"/>
        <v>-2961</v>
      </c>
      <c r="AB62" s="545">
        <f t="shared" si="17"/>
        <v>0</v>
      </c>
      <c r="AC62" s="366">
        <f t="shared" si="17"/>
        <v>0</v>
      </c>
      <c r="AD62" s="366">
        <f t="shared" si="17"/>
        <v>0</v>
      </c>
      <c r="AE62" s="366">
        <f t="shared" si="17"/>
        <v>0</v>
      </c>
      <c r="AF62" s="366">
        <f t="shared" si="17"/>
        <v>0</v>
      </c>
      <c r="AG62" s="366">
        <f t="shared" si="17"/>
        <v>0</v>
      </c>
      <c r="AH62" s="366">
        <f t="shared" si="17"/>
        <v>0</v>
      </c>
      <c r="AI62" s="366">
        <f t="shared" si="17"/>
        <v>0</v>
      </c>
      <c r="AJ62" s="366">
        <f t="shared" si="17"/>
        <v>0</v>
      </c>
      <c r="AK62" s="366">
        <f t="shared" si="17"/>
        <v>0</v>
      </c>
      <c r="AL62" s="366">
        <f t="shared" si="17"/>
        <v>0</v>
      </c>
      <c r="AM62" s="366">
        <f t="shared" si="17"/>
        <v>0</v>
      </c>
      <c r="AN62" s="366">
        <f t="shared" si="17"/>
        <v>0</v>
      </c>
      <c r="AO62" s="366">
        <f t="shared" si="17"/>
        <v>0</v>
      </c>
      <c r="AP62" s="366">
        <f t="shared" si="17"/>
        <v>0</v>
      </c>
      <c r="AQ62" s="366">
        <f t="shared" si="17"/>
        <v>0</v>
      </c>
      <c r="AR62" s="366">
        <f t="shared" si="17"/>
        <v>0</v>
      </c>
      <c r="AS62" s="366">
        <f t="shared" si="17"/>
        <v>0</v>
      </c>
      <c r="AT62" s="366">
        <f t="shared" si="17"/>
        <v>0</v>
      </c>
      <c r="AU62" s="366">
        <f t="shared" si="17"/>
        <v>0</v>
      </c>
      <c r="AV62" s="366">
        <f t="shared" si="17"/>
        <v>0</v>
      </c>
      <c r="AW62" s="366">
        <f t="shared" si="17"/>
        <v>0</v>
      </c>
      <c r="AX62" s="366">
        <f t="shared" si="17"/>
        <v>0</v>
      </c>
      <c r="AY62" s="366">
        <f t="shared" si="17"/>
        <v>0</v>
      </c>
      <c r="AZ62" s="366">
        <f t="shared" si="17"/>
        <v>0</v>
      </c>
      <c r="BA62" s="655">
        <f t="shared" si="1"/>
        <v>0</v>
      </c>
      <c r="BB62" s="366">
        <f t="shared" si="17"/>
        <v>0</v>
      </c>
      <c r="BC62" s="366">
        <f t="shared" si="17"/>
        <v>0</v>
      </c>
      <c r="BD62" s="366">
        <f t="shared" si="17"/>
        <v>0</v>
      </c>
      <c r="BE62" s="366">
        <f t="shared" si="17"/>
        <v>0</v>
      </c>
      <c r="BF62" s="366">
        <f t="shared" si="17"/>
        <v>0</v>
      </c>
      <c r="BG62" s="366">
        <f t="shared" si="17"/>
        <v>0</v>
      </c>
      <c r="BH62" s="655">
        <f t="shared" si="2"/>
        <v>0</v>
      </c>
      <c r="BI62" s="366">
        <f t="shared" si="17"/>
        <v>0</v>
      </c>
    </row>
    <row r="63" spans="1:61" s="35" customFormat="1" ht="72" x14ac:dyDescent="0.2">
      <c r="A63" s="36"/>
      <c r="B63" s="313">
        <v>14</v>
      </c>
      <c r="C63" s="180" t="s">
        <v>66</v>
      </c>
      <c r="D63" s="300" t="s">
        <v>360</v>
      </c>
      <c r="E63" s="88">
        <v>2000</v>
      </c>
      <c r="F63" s="65">
        <v>2000</v>
      </c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>
        <f t="shared" si="0"/>
        <v>0</v>
      </c>
      <c r="AB63" s="542"/>
      <c r="AC63" s="65"/>
      <c r="AD63" s="65"/>
      <c r="AE63" s="65"/>
      <c r="AF63" s="65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2">
        <f t="shared" si="1"/>
        <v>0</v>
      </c>
      <c r="BB63" s="87"/>
      <c r="BC63" s="61"/>
      <c r="BD63" s="61"/>
      <c r="BE63" s="61"/>
      <c r="BF63" s="61"/>
      <c r="BG63" s="83"/>
      <c r="BH63" s="61">
        <f t="shared" si="2"/>
        <v>0</v>
      </c>
      <c r="BI63" s="163" t="s">
        <v>128</v>
      </c>
    </row>
    <row r="64" spans="1:61" ht="48" x14ac:dyDescent="0.2">
      <c r="A64" s="36"/>
      <c r="B64" s="180"/>
      <c r="C64" s="180"/>
      <c r="D64" s="374" t="s">
        <v>361</v>
      </c>
      <c r="E64" s="249">
        <v>4000</v>
      </c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1">
        <f t="shared" si="0"/>
        <v>4000</v>
      </c>
      <c r="AB64" s="54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>
        <f t="shared" si="1"/>
        <v>0</v>
      </c>
      <c r="BB64" s="87"/>
      <c r="BC64" s="62"/>
      <c r="BD64" s="62"/>
      <c r="BE64" s="62"/>
      <c r="BF64" s="62"/>
      <c r="BG64" s="62"/>
      <c r="BH64" s="61">
        <f t="shared" si="2"/>
        <v>0</v>
      </c>
      <c r="BI64" s="163"/>
    </row>
    <row r="65" spans="1:61" ht="48" x14ac:dyDescent="0.2">
      <c r="A65" s="36"/>
      <c r="B65" s="180"/>
      <c r="C65" s="180"/>
      <c r="D65" s="374" t="s">
        <v>362</v>
      </c>
      <c r="E65" s="249">
        <v>8000</v>
      </c>
      <c r="F65" s="65">
        <v>8000</v>
      </c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1">
        <f t="shared" si="0"/>
        <v>0</v>
      </c>
      <c r="AB65" s="54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>
        <f t="shared" si="1"/>
        <v>0</v>
      </c>
      <c r="BB65" s="87"/>
      <c r="BC65" s="62"/>
      <c r="BD65" s="62"/>
      <c r="BE65" s="62"/>
      <c r="BF65" s="62"/>
      <c r="BG65" s="62"/>
      <c r="BH65" s="61">
        <f t="shared" si="2"/>
        <v>0</v>
      </c>
      <c r="BI65" s="163"/>
    </row>
    <row r="66" spans="1:61" x14ac:dyDescent="0.2">
      <c r="A66" s="36"/>
      <c r="B66" s="180"/>
      <c r="C66" s="180"/>
      <c r="D66" s="374" t="s">
        <v>363</v>
      </c>
      <c r="E66" s="368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1">
        <f t="shared" si="0"/>
        <v>0</v>
      </c>
      <c r="AB66" s="542">
        <v>5000</v>
      </c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>
        <f t="shared" si="1"/>
        <v>5000</v>
      </c>
      <c r="BB66" s="87"/>
      <c r="BC66" s="62"/>
      <c r="BD66" s="62"/>
      <c r="BE66" s="62"/>
      <c r="BF66" s="62"/>
      <c r="BG66" s="62"/>
      <c r="BH66" s="61">
        <f t="shared" si="2"/>
        <v>0</v>
      </c>
      <c r="BI66" s="163"/>
    </row>
    <row r="67" spans="1:61" x14ac:dyDescent="0.2">
      <c r="A67" s="36"/>
      <c r="B67" s="237"/>
      <c r="C67" s="237" t="s">
        <v>7</v>
      </c>
      <c r="D67" s="237"/>
      <c r="E67" s="244">
        <f>SUM(E63:E66)</f>
        <v>14000</v>
      </c>
      <c r="F67" s="244">
        <f t="shared" ref="F67:Z67" si="18">SUM(F63:F66)</f>
        <v>10000</v>
      </c>
      <c r="G67" s="244">
        <f t="shared" si="18"/>
        <v>0</v>
      </c>
      <c r="H67" s="244">
        <f t="shared" si="18"/>
        <v>0</v>
      </c>
      <c r="I67" s="244">
        <f t="shared" si="18"/>
        <v>0</v>
      </c>
      <c r="J67" s="244">
        <f t="shared" si="18"/>
        <v>0</v>
      </c>
      <c r="K67" s="244">
        <f t="shared" si="18"/>
        <v>0</v>
      </c>
      <c r="L67" s="244">
        <f t="shared" si="18"/>
        <v>0</v>
      </c>
      <c r="M67" s="244">
        <f t="shared" si="18"/>
        <v>0</v>
      </c>
      <c r="N67" s="244">
        <f t="shared" si="18"/>
        <v>0</v>
      </c>
      <c r="O67" s="244">
        <f t="shared" si="18"/>
        <v>0</v>
      </c>
      <c r="P67" s="244">
        <f t="shared" si="18"/>
        <v>0</v>
      </c>
      <c r="Q67" s="244">
        <f t="shared" si="18"/>
        <v>0</v>
      </c>
      <c r="R67" s="244">
        <f t="shared" si="18"/>
        <v>0</v>
      </c>
      <c r="S67" s="244">
        <f t="shared" si="18"/>
        <v>0</v>
      </c>
      <c r="T67" s="244">
        <f t="shared" si="18"/>
        <v>0</v>
      </c>
      <c r="U67" s="244">
        <f t="shared" si="18"/>
        <v>0</v>
      </c>
      <c r="V67" s="244">
        <f t="shared" si="18"/>
        <v>0</v>
      </c>
      <c r="W67" s="244">
        <f t="shared" si="18"/>
        <v>0</v>
      </c>
      <c r="X67" s="244">
        <f t="shared" si="18"/>
        <v>0</v>
      </c>
      <c r="Y67" s="244">
        <f t="shared" si="18"/>
        <v>0</v>
      </c>
      <c r="Z67" s="244">
        <f t="shared" si="18"/>
        <v>0</v>
      </c>
      <c r="AA67" s="655">
        <f t="shared" ref="AA67:AA130" si="19">E67-F67-G67-H67-I67-Z67-J67-K67-L67-M67-N67-O67-P67-Q67-R67-S67-T67-U67-V67-W67-X67-Y67</f>
        <v>4000</v>
      </c>
      <c r="AB67" s="543">
        <f>SUM(AB63:AB66)</f>
        <v>5000</v>
      </c>
      <c r="AC67" s="244">
        <f t="shared" ref="AC67:AZ67" si="20">SUM(AC63:AC66)</f>
        <v>0</v>
      </c>
      <c r="AD67" s="244">
        <f t="shared" si="20"/>
        <v>0</v>
      </c>
      <c r="AE67" s="244">
        <f t="shared" si="20"/>
        <v>0</v>
      </c>
      <c r="AF67" s="244">
        <f t="shared" si="20"/>
        <v>0</v>
      </c>
      <c r="AG67" s="244">
        <f t="shared" si="20"/>
        <v>0</v>
      </c>
      <c r="AH67" s="244">
        <f t="shared" si="20"/>
        <v>0</v>
      </c>
      <c r="AI67" s="244">
        <f t="shared" si="20"/>
        <v>0</v>
      </c>
      <c r="AJ67" s="244">
        <f t="shared" si="20"/>
        <v>0</v>
      </c>
      <c r="AK67" s="244">
        <f t="shared" si="20"/>
        <v>0</v>
      </c>
      <c r="AL67" s="244">
        <f t="shared" si="20"/>
        <v>0</v>
      </c>
      <c r="AM67" s="244">
        <f t="shared" si="20"/>
        <v>0</v>
      </c>
      <c r="AN67" s="244">
        <f t="shared" si="20"/>
        <v>0</v>
      </c>
      <c r="AO67" s="244">
        <f t="shared" si="20"/>
        <v>0</v>
      </c>
      <c r="AP67" s="244">
        <f t="shared" si="20"/>
        <v>0</v>
      </c>
      <c r="AQ67" s="244">
        <f t="shared" si="20"/>
        <v>0</v>
      </c>
      <c r="AR67" s="244">
        <f t="shared" si="20"/>
        <v>0</v>
      </c>
      <c r="AS67" s="244">
        <f t="shared" si="20"/>
        <v>0</v>
      </c>
      <c r="AT67" s="244">
        <f t="shared" si="20"/>
        <v>0</v>
      </c>
      <c r="AU67" s="244">
        <f t="shared" si="20"/>
        <v>0</v>
      </c>
      <c r="AV67" s="244">
        <f t="shared" si="20"/>
        <v>0</v>
      </c>
      <c r="AW67" s="244">
        <f t="shared" si="20"/>
        <v>0</v>
      </c>
      <c r="AX67" s="244">
        <f t="shared" si="20"/>
        <v>0</v>
      </c>
      <c r="AY67" s="244">
        <f t="shared" si="20"/>
        <v>0</v>
      </c>
      <c r="AZ67" s="244">
        <f t="shared" si="20"/>
        <v>0</v>
      </c>
      <c r="BA67" s="655">
        <f t="shared" ref="BA67:BA130" si="21">AB67-AC67-AD67-AE67-AF67-AG67-AH67-AI67-AJ67-AK67-AZ67-AL67-AM67-AN67-AO67-AP67-AQ67-AR67-AS67-AT67-AU67-AV67-AW67-AX67-AY67</f>
        <v>5000</v>
      </c>
      <c r="BB67" s="244">
        <f t="shared" ref="BB67:BI67" si="22">SUM(BB63:BB64)</f>
        <v>0</v>
      </c>
      <c r="BC67" s="244">
        <f t="shared" si="22"/>
        <v>0</v>
      </c>
      <c r="BD67" s="244">
        <f t="shared" si="22"/>
        <v>0</v>
      </c>
      <c r="BE67" s="244">
        <f t="shared" si="22"/>
        <v>0</v>
      </c>
      <c r="BF67" s="244">
        <f t="shared" si="22"/>
        <v>0</v>
      </c>
      <c r="BG67" s="244">
        <f t="shared" si="22"/>
        <v>0</v>
      </c>
      <c r="BH67" s="655">
        <f t="shared" ref="BH67:BH130" si="23">BB67-BC67-BD67-BE67-BF67-BG67</f>
        <v>0</v>
      </c>
      <c r="BI67" s="244">
        <f t="shared" si="22"/>
        <v>0</v>
      </c>
    </row>
    <row r="68" spans="1:61" s="553" customFormat="1" ht="72" x14ac:dyDescent="0.2">
      <c r="A68" s="554"/>
      <c r="B68" s="555">
        <v>15</v>
      </c>
      <c r="C68" s="181" t="s">
        <v>394</v>
      </c>
      <c r="D68" s="556" t="s">
        <v>229</v>
      </c>
      <c r="E68" s="557">
        <v>35000</v>
      </c>
      <c r="F68" s="568">
        <v>1059</v>
      </c>
      <c r="G68" s="568">
        <v>4250</v>
      </c>
      <c r="H68" s="568">
        <v>615</v>
      </c>
      <c r="I68" s="569">
        <v>703</v>
      </c>
      <c r="J68" s="569">
        <v>620</v>
      </c>
      <c r="K68" s="569">
        <v>783</v>
      </c>
      <c r="L68" s="569">
        <v>1490</v>
      </c>
      <c r="M68" s="569">
        <v>578</v>
      </c>
      <c r="N68" s="570">
        <v>2000</v>
      </c>
      <c r="O68" s="569">
        <v>390</v>
      </c>
      <c r="P68" s="569">
        <v>1813</v>
      </c>
      <c r="Q68" s="569">
        <v>2675</v>
      </c>
      <c r="R68" s="569">
        <v>1854</v>
      </c>
      <c r="S68" s="569">
        <v>70</v>
      </c>
      <c r="T68" s="569">
        <v>1012</v>
      </c>
      <c r="U68" s="569">
        <v>1830</v>
      </c>
      <c r="V68" s="570">
        <v>2494</v>
      </c>
      <c r="W68" s="569">
        <v>138</v>
      </c>
      <c r="X68" s="582">
        <v>1965</v>
      </c>
      <c r="Y68" s="582">
        <v>960</v>
      </c>
      <c r="Z68" s="571"/>
      <c r="AA68" s="61">
        <f t="shared" si="19"/>
        <v>7701</v>
      </c>
      <c r="AB68" s="558"/>
      <c r="AC68" s="138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62">
        <f t="shared" si="21"/>
        <v>0</v>
      </c>
      <c r="BB68" s="559"/>
      <c r="BC68" s="74"/>
      <c r="BD68" s="74"/>
      <c r="BE68" s="74"/>
      <c r="BF68" s="74"/>
      <c r="BG68" s="74"/>
      <c r="BH68" s="61">
        <f t="shared" si="23"/>
        <v>0</v>
      </c>
      <c r="BI68" s="181" t="s">
        <v>132</v>
      </c>
    </row>
    <row r="69" spans="1:61" s="308" customFormat="1" x14ac:dyDescent="0.2">
      <c r="A69" s="182"/>
      <c r="B69" s="181"/>
      <c r="C69" s="181"/>
      <c r="D69" s="556" t="s">
        <v>112</v>
      </c>
      <c r="E69" s="557">
        <v>12000</v>
      </c>
      <c r="F69" s="568">
        <v>5000</v>
      </c>
      <c r="G69" s="572"/>
      <c r="H69" s="572"/>
      <c r="I69" s="572"/>
      <c r="J69" s="572"/>
      <c r="K69" s="572"/>
      <c r="L69" s="572"/>
      <c r="M69" s="572"/>
      <c r="N69" s="572"/>
      <c r="O69" s="572"/>
      <c r="P69" s="572"/>
      <c r="Q69" s="572"/>
      <c r="R69" s="572"/>
      <c r="S69" s="572"/>
      <c r="T69" s="572"/>
      <c r="U69" s="572"/>
      <c r="V69" s="572"/>
      <c r="W69" s="572"/>
      <c r="X69" s="572"/>
      <c r="Y69" s="572"/>
      <c r="Z69" s="572"/>
      <c r="AA69" s="61">
        <f t="shared" si="19"/>
        <v>7000</v>
      </c>
      <c r="AB69" s="558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62">
        <f t="shared" si="21"/>
        <v>0</v>
      </c>
      <c r="BB69" s="559"/>
      <c r="BC69" s="75"/>
      <c r="BD69" s="75"/>
      <c r="BE69" s="75"/>
      <c r="BF69" s="75"/>
      <c r="BG69" s="75"/>
      <c r="BH69" s="61">
        <f t="shared" si="23"/>
        <v>0</v>
      </c>
      <c r="BI69" s="181"/>
    </row>
    <row r="70" spans="1:61" s="560" customFormat="1" x14ac:dyDescent="0.2">
      <c r="A70" s="181"/>
      <c r="B70" s="181"/>
      <c r="C70" s="181"/>
      <c r="D70" s="556" t="s">
        <v>113</v>
      </c>
      <c r="E70" s="557">
        <v>8000</v>
      </c>
      <c r="F70" s="573">
        <v>8152</v>
      </c>
      <c r="G70" s="569"/>
      <c r="H70" s="574"/>
      <c r="I70" s="574"/>
      <c r="J70" s="574"/>
      <c r="K70" s="574"/>
      <c r="L70" s="574"/>
      <c r="M70" s="574"/>
      <c r="N70" s="574"/>
      <c r="O70" s="574"/>
      <c r="P70" s="574"/>
      <c r="Q70" s="574"/>
      <c r="R70" s="574"/>
      <c r="S70" s="574"/>
      <c r="T70" s="574"/>
      <c r="U70" s="574"/>
      <c r="V70" s="574"/>
      <c r="W70" s="574"/>
      <c r="X70" s="574"/>
      <c r="Y70" s="574"/>
      <c r="Z70" s="574"/>
      <c r="AA70" s="61">
        <f t="shared" si="19"/>
        <v>-152</v>
      </c>
      <c r="AB70" s="558"/>
      <c r="AC70" s="138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62">
        <f t="shared" si="21"/>
        <v>0</v>
      </c>
      <c r="BB70" s="559"/>
      <c r="BC70" s="70"/>
      <c r="BD70" s="70"/>
      <c r="BE70" s="70"/>
      <c r="BF70" s="70"/>
      <c r="BG70" s="70"/>
      <c r="BH70" s="61">
        <f t="shared" si="23"/>
        <v>0</v>
      </c>
      <c r="BI70" s="181"/>
    </row>
    <row r="71" spans="1:61" s="560" customFormat="1" ht="22.5" customHeight="1" x14ac:dyDescent="0.2">
      <c r="A71" s="181"/>
      <c r="B71" s="181"/>
      <c r="C71" s="181"/>
      <c r="D71" s="556" t="s">
        <v>114</v>
      </c>
      <c r="E71" s="557">
        <v>5000</v>
      </c>
      <c r="F71" s="575"/>
      <c r="G71" s="576"/>
      <c r="H71" s="574"/>
      <c r="I71" s="574"/>
      <c r="J71" s="574"/>
      <c r="K71" s="574"/>
      <c r="L71" s="574"/>
      <c r="M71" s="574"/>
      <c r="N71" s="574"/>
      <c r="O71" s="574"/>
      <c r="P71" s="574"/>
      <c r="Q71" s="574"/>
      <c r="R71" s="574"/>
      <c r="S71" s="574"/>
      <c r="T71" s="574"/>
      <c r="U71" s="574"/>
      <c r="V71" s="574"/>
      <c r="W71" s="574"/>
      <c r="X71" s="574"/>
      <c r="Y71" s="574"/>
      <c r="Z71" s="574"/>
      <c r="AA71" s="61">
        <f t="shared" si="19"/>
        <v>5000</v>
      </c>
      <c r="AB71" s="558"/>
      <c r="AC71" s="138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62">
        <f t="shared" si="21"/>
        <v>0</v>
      </c>
      <c r="BB71" s="559"/>
      <c r="BC71" s="70"/>
      <c r="BD71" s="70"/>
      <c r="BE71" s="70"/>
      <c r="BF71" s="70"/>
      <c r="BG71" s="70"/>
      <c r="BH71" s="61">
        <f t="shared" si="23"/>
        <v>0</v>
      </c>
      <c r="BI71" s="181"/>
    </row>
    <row r="72" spans="1:61" s="19" customFormat="1" x14ac:dyDescent="0.2">
      <c r="A72" s="176"/>
      <c r="B72" s="237"/>
      <c r="C72" s="237" t="s">
        <v>7</v>
      </c>
      <c r="D72" s="237"/>
      <c r="E72" s="367">
        <f>SUM(E68:E71)</f>
        <v>60000</v>
      </c>
      <c r="F72" s="244">
        <f t="shared" ref="F72:BI72" si="24">SUM(F68:F71)</f>
        <v>14211</v>
      </c>
      <c r="G72" s="244">
        <f t="shared" si="24"/>
        <v>4250</v>
      </c>
      <c r="H72" s="244">
        <f t="shared" si="24"/>
        <v>615</v>
      </c>
      <c r="I72" s="244">
        <f t="shared" si="24"/>
        <v>703</v>
      </c>
      <c r="J72" s="244">
        <f t="shared" si="24"/>
        <v>620</v>
      </c>
      <c r="K72" s="244">
        <f t="shared" si="24"/>
        <v>783</v>
      </c>
      <c r="L72" s="244">
        <f t="shared" si="24"/>
        <v>1490</v>
      </c>
      <c r="M72" s="244">
        <f t="shared" si="24"/>
        <v>578</v>
      </c>
      <c r="N72" s="244">
        <f t="shared" si="24"/>
        <v>2000</v>
      </c>
      <c r="O72" s="244">
        <f t="shared" si="24"/>
        <v>390</v>
      </c>
      <c r="P72" s="244">
        <f t="shared" si="24"/>
        <v>1813</v>
      </c>
      <c r="Q72" s="244">
        <f t="shared" si="24"/>
        <v>2675</v>
      </c>
      <c r="R72" s="244">
        <f t="shared" si="24"/>
        <v>1854</v>
      </c>
      <c r="S72" s="244">
        <f t="shared" si="24"/>
        <v>70</v>
      </c>
      <c r="T72" s="244">
        <f t="shared" si="24"/>
        <v>1012</v>
      </c>
      <c r="U72" s="244">
        <f t="shared" si="24"/>
        <v>1830</v>
      </c>
      <c r="V72" s="244">
        <f t="shared" si="24"/>
        <v>2494</v>
      </c>
      <c r="W72" s="244">
        <f t="shared" si="24"/>
        <v>138</v>
      </c>
      <c r="X72" s="244">
        <f t="shared" si="24"/>
        <v>1965</v>
      </c>
      <c r="Y72" s="244">
        <f t="shared" si="24"/>
        <v>960</v>
      </c>
      <c r="Z72" s="244">
        <f t="shared" si="24"/>
        <v>0</v>
      </c>
      <c r="AA72" s="655">
        <f t="shared" si="19"/>
        <v>19549</v>
      </c>
      <c r="AB72" s="543">
        <f t="shared" si="24"/>
        <v>0</v>
      </c>
      <c r="AC72" s="244">
        <f t="shared" si="24"/>
        <v>0</v>
      </c>
      <c r="AD72" s="244">
        <f t="shared" si="24"/>
        <v>0</v>
      </c>
      <c r="AE72" s="244">
        <f t="shared" si="24"/>
        <v>0</v>
      </c>
      <c r="AF72" s="244">
        <f t="shared" si="24"/>
        <v>0</v>
      </c>
      <c r="AG72" s="244">
        <f t="shared" si="24"/>
        <v>0</v>
      </c>
      <c r="AH72" s="244">
        <f t="shared" si="24"/>
        <v>0</v>
      </c>
      <c r="AI72" s="244">
        <f t="shared" si="24"/>
        <v>0</v>
      </c>
      <c r="AJ72" s="244">
        <f t="shared" si="24"/>
        <v>0</v>
      </c>
      <c r="AK72" s="244">
        <f t="shared" si="24"/>
        <v>0</v>
      </c>
      <c r="AL72" s="244">
        <f t="shared" si="24"/>
        <v>0</v>
      </c>
      <c r="AM72" s="244">
        <f t="shared" si="24"/>
        <v>0</v>
      </c>
      <c r="AN72" s="244">
        <f t="shared" si="24"/>
        <v>0</v>
      </c>
      <c r="AO72" s="244">
        <f t="shared" si="24"/>
        <v>0</v>
      </c>
      <c r="AP72" s="244">
        <f t="shared" si="24"/>
        <v>0</v>
      </c>
      <c r="AQ72" s="244">
        <f t="shared" si="24"/>
        <v>0</v>
      </c>
      <c r="AR72" s="244">
        <f t="shared" si="24"/>
        <v>0</v>
      </c>
      <c r="AS72" s="244">
        <f t="shared" si="24"/>
        <v>0</v>
      </c>
      <c r="AT72" s="244">
        <f t="shared" si="24"/>
        <v>0</v>
      </c>
      <c r="AU72" s="244">
        <f t="shared" si="24"/>
        <v>0</v>
      </c>
      <c r="AV72" s="244">
        <f t="shared" si="24"/>
        <v>0</v>
      </c>
      <c r="AW72" s="244">
        <f t="shared" si="24"/>
        <v>0</v>
      </c>
      <c r="AX72" s="244">
        <f t="shared" si="24"/>
        <v>0</v>
      </c>
      <c r="AY72" s="244">
        <f t="shared" si="24"/>
        <v>0</v>
      </c>
      <c r="AZ72" s="244">
        <f t="shared" si="24"/>
        <v>0</v>
      </c>
      <c r="BA72" s="655">
        <f t="shared" si="21"/>
        <v>0</v>
      </c>
      <c r="BB72" s="244">
        <f t="shared" si="24"/>
        <v>0</v>
      </c>
      <c r="BC72" s="244">
        <f t="shared" si="24"/>
        <v>0</v>
      </c>
      <c r="BD72" s="244">
        <f t="shared" si="24"/>
        <v>0</v>
      </c>
      <c r="BE72" s="244">
        <f t="shared" si="24"/>
        <v>0</v>
      </c>
      <c r="BF72" s="244">
        <f t="shared" si="24"/>
        <v>0</v>
      </c>
      <c r="BG72" s="244">
        <f t="shared" si="24"/>
        <v>0</v>
      </c>
      <c r="BH72" s="655">
        <f t="shared" si="23"/>
        <v>0</v>
      </c>
      <c r="BI72" s="244">
        <f t="shared" si="24"/>
        <v>0</v>
      </c>
    </row>
    <row r="73" spans="1:61" s="19" customFormat="1" ht="96" x14ac:dyDescent="0.2">
      <c r="A73" s="176"/>
      <c r="B73" s="313">
        <v>16</v>
      </c>
      <c r="C73" s="180" t="s">
        <v>67</v>
      </c>
      <c r="D73" s="238" t="s">
        <v>115</v>
      </c>
      <c r="E73" s="245">
        <v>10000</v>
      </c>
      <c r="F73" s="63">
        <v>4666</v>
      </c>
      <c r="G73" s="65">
        <v>4100</v>
      </c>
      <c r="H73" s="65">
        <v>1227</v>
      </c>
      <c r="I73" s="65"/>
      <c r="J73" s="63"/>
      <c r="K73" s="63"/>
      <c r="L73" s="63"/>
      <c r="M73" s="63"/>
      <c r="N73" s="63"/>
      <c r="O73" s="65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1">
        <f t="shared" si="19"/>
        <v>7</v>
      </c>
      <c r="AB73" s="542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2">
        <f t="shared" si="21"/>
        <v>0</v>
      </c>
      <c r="BB73" s="87">
        <v>7050</v>
      </c>
      <c r="BC73" s="566">
        <v>7050</v>
      </c>
      <c r="BD73" s="64"/>
      <c r="BE73" s="64"/>
      <c r="BF73" s="64"/>
      <c r="BG73" s="64"/>
      <c r="BH73" s="61">
        <f t="shared" si="23"/>
        <v>0</v>
      </c>
      <c r="BI73" s="163" t="s">
        <v>129</v>
      </c>
    </row>
    <row r="74" spans="1:61" s="301" customFormat="1" x14ac:dyDescent="0.2">
      <c r="A74" s="179"/>
      <c r="B74" s="180"/>
      <c r="C74" s="180"/>
      <c r="D74" s="238" t="s">
        <v>116</v>
      </c>
      <c r="E74" s="245"/>
      <c r="F74" s="65"/>
      <c r="G74" s="63"/>
      <c r="H74" s="65"/>
      <c r="I74" s="65"/>
      <c r="J74" s="65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61">
        <f t="shared" si="19"/>
        <v>0</v>
      </c>
      <c r="AB74" s="542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62">
        <f t="shared" si="21"/>
        <v>0</v>
      </c>
      <c r="BB74" s="87"/>
      <c r="BC74" s="73"/>
      <c r="BD74" s="73"/>
      <c r="BE74" s="73"/>
      <c r="BF74" s="73"/>
      <c r="BG74" s="73"/>
      <c r="BH74" s="61">
        <f t="shared" si="23"/>
        <v>0</v>
      </c>
      <c r="BI74" s="163"/>
    </row>
    <row r="75" spans="1:61" s="302" customFormat="1" x14ac:dyDescent="0.2">
      <c r="A75" s="180"/>
      <c r="B75" s="180"/>
      <c r="C75" s="180"/>
      <c r="D75" s="238" t="s">
        <v>117</v>
      </c>
      <c r="E75" s="245">
        <v>3000</v>
      </c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>
        <f>SUM(Y73:Y74)</f>
        <v>0</v>
      </c>
      <c r="Z75" s="62">
        <f>SUM(Z73:Z74)</f>
        <v>0</v>
      </c>
      <c r="AA75" s="61">
        <f t="shared" si="19"/>
        <v>3000</v>
      </c>
      <c r="AB75" s="54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>
        <f t="shared" si="21"/>
        <v>0</v>
      </c>
      <c r="BB75" s="87"/>
      <c r="BC75" s="62"/>
      <c r="BD75" s="62"/>
      <c r="BE75" s="62"/>
      <c r="BF75" s="62"/>
      <c r="BG75" s="62"/>
      <c r="BH75" s="61">
        <f t="shared" si="23"/>
        <v>0</v>
      </c>
      <c r="BI75" s="163"/>
    </row>
    <row r="76" spans="1:61" s="301" customFormat="1" x14ac:dyDescent="0.2">
      <c r="A76" s="179"/>
      <c r="B76" s="180"/>
      <c r="C76" s="180"/>
      <c r="D76" s="238" t="s">
        <v>118</v>
      </c>
      <c r="E76" s="245"/>
      <c r="F76" s="155"/>
      <c r="G76" s="63"/>
      <c r="H76" s="65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6"/>
      <c r="T76" s="65"/>
      <c r="U76" s="65"/>
      <c r="V76" s="303"/>
      <c r="W76" s="303"/>
      <c r="X76" s="303"/>
      <c r="Y76" s="170"/>
      <c r="Z76" s="170"/>
      <c r="AA76" s="61">
        <f t="shared" si="19"/>
        <v>0</v>
      </c>
      <c r="AB76" s="542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62">
        <f t="shared" si="21"/>
        <v>0</v>
      </c>
      <c r="BB76" s="87"/>
      <c r="BC76" s="73"/>
      <c r="BD76" s="73"/>
      <c r="BE76" s="73"/>
      <c r="BF76" s="73"/>
      <c r="BG76" s="73"/>
      <c r="BH76" s="61">
        <f t="shared" si="23"/>
        <v>0</v>
      </c>
      <c r="BI76" s="163"/>
    </row>
    <row r="77" spans="1:61" s="19" customFormat="1" x14ac:dyDescent="0.2">
      <c r="A77" s="304"/>
      <c r="B77" s="180"/>
      <c r="C77" s="180"/>
      <c r="D77" s="238" t="s">
        <v>119</v>
      </c>
      <c r="E77" s="245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>
        <f t="shared" ref="Y77:Z77" si="25">SUM(Y76)</f>
        <v>0</v>
      </c>
      <c r="Z77" s="62">
        <f t="shared" si="25"/>
        <v>0</v>
      </c>
      <c r="AA77" s="61">
        <f t="shared" si="19"/>
        <v>0</v>
      </c>
      <c r="AB77" s="54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>
        <f t="shared" si="21"/>
        <v>0</v>
      </c>
      <c r="BB77" s="87"/>
      <c r="BC77" s="62"/>
      <c r="BD77" s="62"/>
      <c r="BE77" s="62"/>
      <c r="BF77" s="62"/>
      <c r="BG77" s="62"/>
      <c r="BH77" s="61">
        <f t="shared" si="23"/>
        <v>0</v>
      </c>
      <c r="BI77" s="163"/>
    </row>
    <row r="78" spans="1:61" s="305" customFormat="1" x14ac:dyDescent="0.2">
      <c r="A78" s="178"/>
      <c r="B78" s="180"/>
      <c r="C78" s="180"/>
      <c r="D78" s="238" t="s">
        <v>120</v>
      </c>
      <c r="E78" s="245">
        <v>4000</v>
      </c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1">
        <f t="shared" si="19"/>
        <v>4000</v>
      </c>
      <c r="AB78" s="542"/>
      <c r="AC78" s="65"/>
      <c r="AD78" s="63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2">
        <f t="shared" si="21"/>
        <v>0</v>
      </c>
      <c r="BB78" s="87"/>
      <c r="BC78" s="65"/>
      <c r="BD78" s="65"/>
      <c r="BE78" s="65"/>
      <c r="BF78" s="65"/>
      <c r="BG78" s="65"/>
      <c r="BH78" s="61">
        <f t="shared" si="23"/>
        <v>0</v>
      </c>
      <c r="BI78" s="163"/>
    </row>
    <row r="79" spans="1:61" s="18" customFormat="1" x14ac:dyDescent="0.2">
      <c r="A79" s="163"/>
      <c r="B79" s="237"/>
      <c r="C79" s="237" t="s">
        <v>7</v>
      </c>
      <c r="D79" s="237"/>
      <c r="E79" s="244">
        <f>SUM(E73:E78)</f>
        <v>17000</v>
      </c>
      <c r="F79" s="244">
        <f t="shared" ref="F79:BI79" si="26">SUM(F73:F78)</f>
        <v>4666</v>
      </c>
      <c r="G79" s="244">
        <f t="shared" si="26"/>
        <v>4100</v>
      </c>
      <c r="H79" s="244">
        <f t="shared" si="26"/>
        <v>1227</v>
      </c>
      <c r="I79" s="244">
        <f t="shared" si="26"/>
        <v>0</v>
      </c>
      <c r="J79" s="244">
        <f t="shared" si="26"/>
        <v>0</v>
      </c>
      <c r="K79" s="244">
        <f t="shared" si="26"/>
        <v>0</v>
      </c>
      <c r="L79" s="244">
        <f t="shared" si="26"/>
        <v>0</v>
      </c>
      <c r="M79" s="244">
        <f t="shared" si="26"/>
        <v>0</v>
      </c>
      <c r="N79" s="244">
        <f t="shared" si="26"/>
        <v>0</v>
      </c>
      <c r="O79" s="244">
        <f t="shared" si="26"/>
        <v>0</v>
      </c>
      <c r="P79" s="244">
        <f t="shared" si="26"/>
        <v>0</v>
      </c>
      <c r="Q79" s="244">
        <f t="shared" si="26"/>
        <v>0</v>
      </c>
      <c r="R79" s="244">
        <f t="shared" si="26"/>
        <v>0</v>
      </c>
      <c r="S79" s="244">
        <f t="shared" si="26"/>
        <v>0</v>
      </c>
      <c r="T79" s="244">
        <f t="shared" si="26"/>
        <v>0</v>
      </c>
      <c r="U79" s="244">
        <f t="shared" si="26"/>
        <v>0</v>
      </c>
      <c r="V79" s="244">
        <f t="shared" si="26"/>
        <v>0</v>
      </c>
      <c r="W79" s="244">
        <f t="shared" si="26"/>
        <v>0</v>
      </c>
      <c r="X79" s="244">
        <f t="shared" si="26"/>
        <v>0</v>
      </c>
      <c r="Y79" s="244">
        <f t="shared" si="26"/>
        <v>0</v>
      </c>
      <c r="Z79" s="244">
        <f t="shared" si="26"/>
        <v>0</v>
      </c>
      <c r="AA79" s="655">
        <f t="shared" si="19"/>
        <v>7007</v>
      </c>
      <c r="AB79" s="543">
        <f t="shared" si="26"/>
        <v>0</v>
      </c>
      <c r="AC79" s="244">
        <f t="shared" si="26"/>
        <v>0</v>
      </c>
      <c r="AD79" s="244">
        <f t="shared" si="26"/>
        <v>0</v>
      </c>
      <c r="AE79" s="244">
        <f t="shared" si="26"/>
        <v>0</v>
      </c>
      <c r="AF79" s="244">
        <f t="shared" si="26"/>
        <v>0</v>
      </c>
      <c r="AG79" s="244">
        <f t="shared" si="26"/>
        <v>0</v>
      </c>
      <c r="AH79" s="244">
        <f t="shared" si="26"/>
        <v>0</v>
      </c>
      <c r="AI79" s="244">
        <f t="shared" si="26"/>
        <v>0</v>
      </c>
      <c r="AJ79" s="244">
        <f t="shared" si="26"/>
        <v>0</v>
      </c>
      <c r="AK79" s="244">
        <f t="shared" si="26"/>
        <v>0</v>
      </c>
      <c r="AL79" s="244">
        <f t="shared" si="26"/>
        <v>0</v>
      </c>
      <c r="AM79" s="244">
        <f t="shared" si="26"/>
        <v>0</v>
      </c>
      <c r="AN79" s="244">
        <f t="shared" si="26"/>
        <v>0</v>
      </c>
      <c r="AO79" s="244">
        <f t="shared" si="26"/>
        <v>0</v>
      </c>
      <c r="AP79" s="244">
        <f t="shared" si="26"/>
        <v>0</v>
      </c>
      <c r="AQ79" s="244">
        <f t="shared" si="26"/>
        <v>0</v>
      </c>
      <c r="AR79" s="244">
        <f t="shared" si="26"/>
        <v>0</v>
      </c>
      <c r="AS79" s="244">
        <f t="shared" si="26"/>
        <v>0</v>
      </c>
      <c r="AT79" s="244">
        <f t="shared" si="26"/>
        <v>0</v>
      </c>
      <c r="AU79" s="244">
        <f t="shared" si="26"/>
        <v>0</v>
      </c>
      <c r="AV79" s="244">
        <f t="shared" si="26"/>
        <v>0</v>
      </c>
      <c r="AW79" s="244">
        <f t="shared" si="26"/>
        <v>0</v>
      </c>
      <c r="AX79" s="244">
        <f t="shared" si="26"/>
        <v>0</v>
      </c>
      <c r="AY79" s="244">
        <f t="shared" si="26"/>
        <v>0</v>
      </c>
      <c r="AZ79" s="244">
        <f t="shared" si="26"/>
        <v>0</v>
      </c>
      <c r="BA79" s="655">
        <f t="shared" si="21"/>
        <v>0</v>
      </c>
      <c r="BB79" s="244">
        <f t="shared" si="26"/>
        <v>7050</v>
      </c>
      <c r="BC79" s="244">
        <f t="shared" si="26"/>
        <v>7050</v>
      </c>
      <c r="BD79" s="244">
        <f t="shared" si="26"/>
        <v>0</v>
      </c>
      <c r="BE79" s="244">
        <f t="shared" si="26"/>
        <v>0</v>
      </c>
      <c r="BF79" s="244">
        <f t="shared" si="26"/>
        <v>0</v>
      </c>
      <c r="BG79" s="244">
        <f t="shared" si="26"/>
        <v>0</v>
      </c>
      <c r="BH79" s="655">
        <f t="shared" si="23"/>
        <v>0</v>
      </c>
      <c r="BI79" s="244">
        <f t="shared" si="26"/>
        <v>0</v>
      </c>
    </row>
    <row r="80" spans="1:61" s="18" customFormat="1" ht="72" x14ac:dyDescent="0.2">
      <c r="A80" s="163"/>
      <c r="B80" s="313">
        <v>17</v>
      </c>
      <c r="C80" s="180" t="s">
        <v>72</v>
      </c>
      <c r="D80" s="238" t="s">
        <v>201</v>
      </c>
      <c r="E80" s="87">
        <v>5000</v>
      </c>
      <c r="F80" s="191">
        <v>5000</v>
      </c>
      <c r="G80" s="191"/>
      <c r="H80" s="63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61">
        <f t="shared" si="19"/>
        <v>0</v>
      </c>
      <c r="AB80" s="546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62">
        <f t="shared" si="21"/>
        <v>0</v>
      </c>
      <c r="BB80" s="246">
        <v>15000</v>
      </c>
      <c r="BC80" s="63">
        <v>11300</v>
      </c>
      <c r="BD80" s="63">
        <v>3100</v>
      </c>
      <c r="BE80" s="71"/>
      <c r="BF80" s="71"/>
      <c r="BG80" s="70"/>
      <c r="BH80" s="61">
        <f t="shared" si="23"/>
        <v>600</v>
      </c>
      <c r="BI80" s="163" t="s">
        <v>130</v>
      </c>
    </row>
    <row r="81" spans="1:61" s="19" customFormat="1" ht="48" x14ac:dyDescent="0.2">
      <c r="A81" s="176"/>
      <c r="B81" s="180"/>
      <c r="C81" s="180"/>
      <c r="D81" s="238" t="s">
        <v>230</v>
      </c>
      <c r="E81" s="87">
        <v>5000</v>
      </c>
      <c r="F81" s="191">
        <v>2000</v>
      </c>
      <c r="G81" s="191">
        <v>2000</v>
      </c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61">
        <f t="shared" si="19"/>
        <v>1000</v>
      </c>
      <c r="AB81" s="546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62">
        <f t="shared" si="21"/>
        <v>0</v>
      </c>
      <c r="BB81" s="246"/>
      <c r="BC81" s="59"/>
      <c r="BD81" s="59"/>
      <c r="BE81" s="59"/>
      <c r="BF81" s="59"/>
      <c r="BG81" s="59"/>
      <c r="BH81" s="61">
        <f t="shared" si="23"/>
        <v>0</v>
      </c>
      <c r="BI81" s="163"/>
    </row>
    <row r="82" spans="1:61" s="32" customFormat="1" x14ac:dyDescent="0.2">
      <c r="A82" s="178"/>
      <c r="B82" s="237"/>
      <c r="C82" s="237" t="s">
        <v>7</v>
      </c>
      <c r="D82" s="237"/>
      <c r="E82" s="244">
        <f>SUM(E80:E81)</f>
        <v>10000</v>
      </c>
      <c r="F82" s="244">
        <f t="shared" ref="F82:BI82" si="27">SUM(F80:F81)</f>
        <v>7000</v>
      </c>
      <c r="G82" s="244">
        <f t="shared" si="27"/>
        <v>2000</v>
      </c>
      <c r="H82" s="244">
        <f t="shared" si="27"/>
        <v>0</v>
      </c>
      <c r="I82" s="244">
        <f t="shared" si="27"/>
        <v>0</v>
      </c>
      <c r="J82" s="244">
        <f t="shared" si="27"/>
        <v>0</v>
      </c>
      <c r="K82" s="244">
        <f t="shared" si="27"/>
        <v>0</v>
      </c>
      <c r="L82" s="244">
        <f t="shared" si="27"/>
        <v>0</v>
      </c>
      <c r="M82" s="244">
        <f t="shared" si="27"/>
        <v>0</v>
      </c>
      <c r="N82" s="244">
        <f t="shared" si="27"/>
        <v>0</v>
      </c>
      <c r="O82" s="244">
        <f t="shared" si="27"/>
        <v>0</v>
      </c>
      <c r="P82" s="244">
        <f t="shared" si="27"/>
        <v>0</v>
      </c>
      <c r="Q82" s="244">
        <f t="shared" si="27"/>
        <v>0</v>
      </c>
      <c r="R82" s="244">
        <f t="shared" si="27"/>
        <v>0</v>
      </c>
      <c r="S82" s="244">
        <f t="shared" si="27"/>
        <v>0</v>
      </c>
      <c r="T82" s="244">
        <f t="shared" si="27"/>
        <v>0</v>
      </c>
      <c r="U82" s="244">
        <f t="shared" si="27"/>
        <v>0</v>
      </c>
      <c r="V82" s="244">
        <f t="shared" si="27"/>
        <v>0</v>
      </c>
      <c r="W82" s="244">
        <f t="shared" si="27"/>
        <v>0</v>
      </c>
      <c r="X82" s="244">
        <f t="shared" si="27"/>
        <v>0</v>
      </c>
      <c r="Y82" s="244">
        <f t="shared" si="27"/>
        <v>0</v>
      </c>
      <c r="Z82" s="244">
        <f t="shared" si="27"/>
        <v>0</v>
      </c>
      <c r="AA82" s="655">
        <f t="shared" si="19"/>
        <v>1000</v>
      </c>
      <c r="AB82" s="543">
        <f t="shared" si="27"/>
        <v>0</v>
      </c>
      <c r="AC82" s="244">
        <f t="shared" si="27"/>
        <v>0</v>
      </c>
      <c r="AD82" s="244">
        <f t="shared" si="27"/>
        <v>0</v>
      </c>
      <c r="AE82" s="244">
        <f t="shared" si="27"/>
        <v>0</v>
      </c>
      <c r="AF82" s="244">
        <f t="shared" si="27"/>
        <v>0</v>
      </c>
      <c r="AG82" s="244">
        <f t="shared" si="27"/>
        <v>0</v>
      </c>
      <c r="AH82" s="244">
        <f t="shared" si="27"/>
        <v>0</v>
      </c>
      <c r="AI82" s="244">
        <f t="shared" si="27"/>
        <v>0</v>
      </c>
      <c r="AJ82" s="244">
        <f t="shared" si="27"/>
        <v>0</v>
      </c>
      <c r="AK82" s="244">
        <f t="shared" si="27"/>
        <v>0</v>
      </c>
      <c r="AL82" s="244">
        <f t="shared" si="27"/>
        <v>0</v>
      </c>
      <c r="AM82" s="244">
        <f t="shared" si="27"/>
        <v>0</v>
      </c>
      <c r="AN82" s="244">
        <f t="shared" si="27"/>
        <v>0</v>
      </c>
      <c r="AO82" s="244">
        <f t="shared" si="27"/>
        <v>0</v>
      </c>
      <c r="AP82" s="244">
        <f t="shared" si="27"/>
        <v>0</v>
      </c>
      <c r="AQ82" s="244">
        <f t="shared" si="27"/>
        <v>0</v>
      </c>
      <c r="AR82" s="244">
        <f t="shared" si="27"/>
        <v>0</v>
      </c>
      <c r="AS82" s="244">
        <f t="shared" si="27"/>
        <v>0</v>
      </c>
      <c r="AT82" s="244">
        <f t="shared" si="27"/>
        <v>0</v>
      </c>
      <c r="AU82" s="244">
        <f t="shared" si="27"/>
        <v>0</v>
      </c>
      <c r="AV82" s="244">
        <f t="shared" si="27"/>
        <v>0</v>
      </c>
      <c r="AW82" s="244">
        <f t="shared" si="27"/>
        <v>0</v>
      </c>
      <c r="AX82" s="244">
        <f t="shared" si="27"/>
        <v>0</v>
      </c>
      <c r="AY82" s="244">
        <f t="shared" si="27"/>
        <v>0</v>
      </c>
      <c r="AZ82" s="244">
        <f t="shared" si="27"/>
        <v>0</v>
      </c>
      <c r="BA82" s="655">
        <f t="shared" si="21"/>
        <v>0</v>
      </c>
      <c r="BB82" s="244">
        <f t="shared" si="27"/>
        <v>15000</v>
      </c>
      <c r="BC82" s="244">
        <f t="shared" si="27"/>
        <v>11300</v>
      </c>
      <c r="BD82" s="244">
        <f t="shared" si="27"/>
        <v>3100</v>
      </c>
      <c r="BE82" s="244">
        <f t="shared" si="27"/>
        <v>0</v>
      </c>
      <c r="BF82" s="244">
        <f t="shared" si="27"/>
        <v>0</v>
      </c>
      <c r="BG82" s="244">
        <f t="shared" si="27"/>
        <v>0</v>
      </c>
      <c r="BH82" s="655">
        <f t="shared" si="23"/>
        <v>600</v>
      </c>
      <c r="BI82" s="244">
        <f t="shared" si="27"/>
        <v>0</v>
      </c>
    </row>
    <row r="83" spans="1:61" s="33" customFormat="1" ht="72" x14ac:dyDescent="0.2">
      <c r="A83" s="176"/>
      <c r="B83" s="313">
        <v>18</v>
      </c>
      <c r="C83" s="180" t="s">
        <v>231</v>
      </c>
      <c r="D83" s="238" t="s">
        <v>232</v>
      </c>
      <c r="E83" s="245">
        <v>5000</v>
      </c>
      <c r="F83" s="656">
        <v>1494</v>
      </c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1">
        <f t="shared" si="19"/>
        <v>3506</v>
      </c>
      <c r="AB83" s="546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>
        <f t="shared" si="21"/>
        <v>0</v>
      </c>
      <c r="BB83" s="246"/>
      <c r="BC83" s="62"/>
      <c r="BD83" s="62"/>
      <c r="BE83" s="62"/>
      <c r="BF83" s="62"/>
      <c r="BG83" s="62"/>
      <c r="BH83" s="61">
        <f t="shared" si="23"/>
        <v>0</v>
      </c>
      <c r="BI83" s="246" t="s">
        <v>131</v>
      </c>
    </row>
    <row r="84" spans="1:61" s="33" customFormat="1" x14ac:dyDescent="0.2">
      <c r="A84" s="176"/>
      <c r="B84" s="180"/>
      <c r="C84" s="180"/>
      <c r="D84" s="238" t="s">
        <v>233</v>
      </c>
      <c r="E84" s="245">
        <v>6000</v>
      </c>
      <c r="F84" s="191">
        <v>1950</v>
      </c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61">
        <f t="shared" si="19"/>
        <v>4050</v>
      </c>
      <c r="AB84" s="546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62">
        <f t="shared" si="21"/>
        <v>0</v>
      </c>
      <c r="BB84" s="246"/>
      <c r="BC84" s="59"/>
      <c r="BD84" s="59"/>
      <c r="BE84" s="59"/>
      <c r="BF84" s="59"/>
      <c r="BG84" s="74"/>
      <c r="BH84" s="61">
        <f t="shared" si="23"/>
        <v>0</v>
      </c>
      <c r="BI84" s="256"/>
    </row>
    <row r="85" spans="1:61" s="33" customFormat="1" x14ac:dyDescent="0.2">
      <c r="A85" s="176"/>
      <c r="B85" s="237"/>
      <c r="C85" s="237" t="s">
        <v>7</v>
      </c>
      <c r="D85" s="237"/>
      <c r="E85" s="244">
        <f>SUM(E83:E84)</f>
        <v>11000</v>
      </c>
      <c r="F85" s="244">
        <f t="shared" ref="F85:BI85" si="28">SUM(F83:F84)</f>
        <v>3444</v>
      </c>
      <c r="G85" s="244">
        <f t="shared" si="28"/>
        <v>0</v>
      </c>
      <c r="H85" s="244">
        <f t="shared" si="28"/>
        <v>0</v>
      </c>
      <c r="I85" s="244">
        <f t="shared" si="28"/>
        <v>0</v>
      </c>
      <c r="J85" s="244">
        <f t="shared" si="28"/>
        <v>0</v>
      </c>
      <c r="K85" s="244">
        <f t="shared" si="28"/>
        <v>0</v>
      </c>
      <c r="L85" s="244">
        <f t="shared" si="28"/>
        <v>0</v>
      </c>
      <c r="M85" s="244">
        <f t="shared" si="28"/>
        <v>0</v>
      </c>
      <c r="N85" s="244">
        <f t="shared" si="28"/>
        <v>0</v>
      </c>
      <c r="O85" s="244">
        <f t="shared" si="28"/>
        <v>0</v>
      </c>
      <c r="P85" s="244">
        <f t="shared" si="28"/>
        <v>0</v>
      </c>
      <c r="Q85" s="244">
        <f t="shared" si="28"/>
        <v>0</v>
      </c>
      <c r="R85" s="244">
        <f t="shared" si="28"/>
        <v>0</v>
      </c>
      <c r="S85" s="244">
        <f t="shared" si="28"/>
        <v>0</v>
      </c>
      <c r="T85" s="244">
        <f t="shared" si="28"/>
        <v>0</v>
      </c>
      <c r="U85" s="244">
        <f t="shared" si="28"/>
        <v>0</v>
      </c>
      <c r="V85" s="244">
        <f t="shared" si="28"/>
        <v>0</v>
      </c>
      <c r="W85" s="244">
        <f t="shared" si="28"/>
        <v>0</v>
      </c>
      <c r="X85" s="244">
        <f t="shared" si="28"/>
        <v>0</v>
      </c>
      <c r="Y85" s="244">
        <f t="shared" si="28"/>
        <v>0</v>
      </c>
      <c r="Z85" s="244">
        <f t="shared" si="28"/>
        <v>0</v>
      </c>
      <c r="AA85" s="655">
        <f t="shared" si="19"/>
        <v>7556</v>
      </c>
      <c r="AB85" s="543">
        <f t="shared" si="28"/>
        <v>0</v>
      </c>
      <c r="AC85" s="244">
        <f t="shared" si="28"/>
        <v>0</v>
      </c>
      <c r="AD85" s="244">
        <f t="shared" si="28"/>
        <v>0</v>
      </c>
      <c r="AE85" s="244">
        <f t="shared" si="28"/>
        <v>0</v>
      </c>
      <c r="AF85" s="244">
        <f t="shared" si="28"/>
        <v>0</v>
      </c>
      <c r="AG85" s="244">
        <f t="shared" si="28"/>
        <v>0</v>
      </c>
      <c r="AH85" s="244">
        <f t="shared" si="28"/>
        <v>0</v>
      </c>
      <c r="AI85" s="244">
        <f t="shared" si="28"/>
        <v>0</v>
      </c>
      <c r="AJ85" s="244">
        <f t="shared" si="28"/>
        <v>0</v>
      </c>
      <c r="AK85" s="244">
        <f t="shared" si="28"/>
        <v>0</v>
      </c>
      <c r="AL85" s="244">
        <f t="shared" si="28"/>
        <v>0</v>
      </c>
      <c r="AM85" s="244">
        <f t="shared" si="28"/>
        <v>0</v>
      </c>
      <c r="AN85" s="244">
        <f t="shared" si="28"/>
        <v>0</v>
      </c>
      <c r="AO85" s="244">
        <f t="shared" si="28"/>
        <v>0</v>
      </c>
      <c r="AP85" s="244">
        <f t="shared" si="28"/>
        <v>0</v>
      </c>
      <c r="AQ85" s="244">
        <f t="shared" si="28"/>
        <v>0</v>
      </c>
      <c r="AR85" s="244">
        <f t="shared" si="28"/>
        <v>0</v>
      </c>
      <c r="AS85" s="244">
        <f t="shared" si="28"/>
        <v>0</v>
      </c>
      <c r="AT85" s="244">
        <f t="shared" si="28"/>
        <v>0</v>
      </c>
      <c r="AU85" s="244">
        <f t="shared" si="28"/>
        <v>0</v>
      </c>
      <c r="AV85" s="244">
        <f t="shared" si="28"/>
        <v>0</v>
      </c>
      <c r="AW85" s="244">
        <f t="shared" si="28"/>
        <v>0</v>
      </c>
      <c r="AX85" s="244">
        <f t="shared" si="28"/>
        <v>0</v>
      </c>
      <c r="AY85" s="244">
        <f t="shared" si="28"/>
        <v>0</v>
      </c>
      <c r="AZ85" s="244">
        <f t="shared" si="28"/>
        <v>0</v>
      </c>
      <c r="BA85" s="655">
        <f t="shared" si="21"/>
        <v>0</v>
      </c>
      <c r="BB85" s="244">
        <f t="shared" si="28"/>
        <v>0</v>
      </c>
      <c r="BC85" s="244">
        <f t="shared" si="28"/>
        <v>0</v>
      </c>
      <c r="BD85" s="244">
        <f t="shared" si="28"/>
        <v>0</v>
      </c>
      <c r="BE85" s="244">
        <f t="shared" si="28"/>
        <v>0</v>
      </c>
      <c r="BF85" s="244">
        <f t="shared" si="28"/>
        <v>0</v>
      </c>
      <c r="BG85" s="244">
        <f t="shared" si="28"/>
        <v>0</v>
      </c>
      <c r="BH85" s="655">
        <f t="shared" si="23"/>
        <v>0</v>
      </c>
      <c r="BI85" s="244">
        <f t="shared" si="28"/>
        <v>0</v>
      </c>
    </row>
    <row r="86" spans="1:61" s="33" customFormat="1" ht="72" customHeight="1" x14ac:dyDescent="0.2">
      <c r="A86" s="176"/>
      <c r="B86" s="313">
        <v>19</v>
      </c>
      <c r="C86" s="180" t="s">
        <v>172</v>
      </c>
      <c r="D86" s="238" t="s">
        <v>170</v>
      </c>
      <c r="E86" s="245">
        <v>6000</v>
      </c>
      <c r="F86" s="63">
        <v>1602</v>
      </c>
      <c r="G86" s="63">
        <v>1095</v>
      </c>
      <c r="H86" s="65">
        <v>3200</v>
      </c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61">
        <f t="shared" si="19"/>
        <v>103</v>
      </c>
      <c r="AB86" s="546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62">
        <f t="shared" si="21"/>
        <v>0</v>
      </c>
      <c r="BB86" s="246"/>
      <c r="BC86" s="59"/>
      <c r="BD86" s="59"/>
      <c r="BE86" s="59"/>
      <c r="BF86" s="59"/>
      <c r="BG86" s="59"/>
      <c r="BH86" s="61">
        <f t="shared" si="23"/>
        <v>0</v>
      </c>
      <c r="BI86" s="306" t="s">
        <v>277</v>
      </c>
    </row>
    <row r="87" spans="1:61" s="32" customFormat="1" x14ac:dyDescent="0.2">
      <c r="A87" s="178"/>
      <c r="B87" s="180"/>
      <c r="C87" s="180"/>
      <c r="D87" s="238" t="s">
        <v>171</v>
      </c>
      <c r="E87" s="245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1">
        <f t="shared" si="19"/>
        <v>0</v>
      </c>
      <c r="AB87" s="546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>
        <f t="shared" si="21"/>
        <v>0</v>
      </c>
      <c r="BB87" s="251"/>
      <c r="BC87" s="62"/>
      <c r="BD87" s="62"/>
      <c r="BE87" s="62"/>
      <c r="BF87" s="62"/>
      <c r="BG87" s="62"/>
      <c r="BH87" s="61">
        <f t="shared" si="23"/>
        <v>0</v>
      </c>
      <c r="BI87" s="256"/>
    </row>
    <row r="88" spans="1:61" s="19" customFormat="1" x14ac:dyDescent="0.2">
      <c r="A88" s="176"/>
      <c r="B88" s="237"/>
      <c r="C88" s="237" t="s">
        <v>7</v>
      </c>
      <c r="D88" s="237"/>
      <c r="E88" s="244">
        <f>SUM(E86:E87)</f>
        <v>6000</v>
      </c>
      <c r="F88" s="244">
        <f t="shared" ref="F88:BI88" si="29">SUM(F86:F87)</f>
        <v>1602</v>
      </c>
      <c r="G88" s="244">
        <f t="shared" si="29"/>
        <v>1095</v>
      </c>
      <c r="H88" s="244">
        <f t="shared" si="29"/>
        <v>3200</v>
      </c>
      <c r="I88" s="244">
        <f t="shared" si="29"/>
        <v>0</v>
      </c>
      <c r="J88" s="244">
        <f t="shared" si="29"/>
        <v>0</v>
      </c>
      <c r="K88" s="244">
        <f t="shared" si="29"/>
        <v>0</v>
      </c>
      <c r="L88" s="244">
        <f t="shared" si="29"/>
        <v>0</v>
      </c>
      <c r="M88" s="244">
        <f t="shared" si="29"/>
        <v>0</v>
      </c>
      <c r="N88" s="244">
        <f t="shared" si="29"/>
        <v>0</v>
      </c>
      <c r="O88" s="244">
        <f t="shared" si="29"/>
        <v>0</v>
      </c>
      <c r="P88" s="244">
        <f t="shared" si="29"/>
        <v>0</v>
      </c>
      <c r="Q88" s="244">
        <f t="shared" si="29"/>
        <v>0</v>
      </c>
      <c r="R88" s="244">
        <f t="shared" si="29"/>
        <v>0</v>
      </c>
      <c r="S88" s="244">
        <f t="shared" si="29"/>
        <v>0</v>
      </c>
      <c r="T88" s="244">
        <f t="shared" si="29"/>
        <v>0</v>
      </c>
      <c r="U88" s="244">
        <f t="shared" si="29"/>
        <v>0</v>
      </c>
      <c r="V88" s="244">
        <f t="shared" si="29"/>
        <v>0</v>
      </c>
      <c r="W88" s="244">
        <f t="shared" si="29"/>
        <v>0</v>
      </c>
      <c r="X88" s="244">
        <f t="shared" si="29"/>
        <v>0</v>
      </c>
      <c r="Y88" s="244">
        <f t="shared" si="29"/>
        <v>0</v>
      </c>
      <c r="Z88" s="244">
        <f t="shared" si="29"/>
        <v>0</v>
      </c>
      <c r="AA88" s="655">
        <f t="shared" si="19"/>
        <v>103</v>
      </c>
      <c r="AB88" s="543">
        <f t="shared" si="29"/>
        <v>0</v>
      </c>
      <c r="AC88" s="244">
        <f t="shared" si="29"/>
        <v>0</v>
      </c>
      <c r="AD88" s="244">
        <f t="shared" si="29"/>
        <v>0</v>
      </c>
      <c r="AE88" s="244">
        <f t="shared" si="29"/>
        <v>0</v>
      </c>
      <c r="AF88" s="244">
        <f t="shared" si="29"/>
        <v>0</v>
      </c>
      <c r="AG88" s="244">
        <f t="shared" si="29"/>
        <v>0</v>
      </c>
      <c r="AH88" s="244">
        <f t="shared" si="29"/>
        <v>0</v>
      </c>
      <c r="AI88" s="244">
        <f t="shared" si="29"/>
        <v>0</v>
      </c>
      <c r="AJ88" s="244">
        <f t="shared" si="29"/>
        <v>0</v>
      </c>
      <c r="AK88" s="244">
        <f t="shared" si="29"/>
        <v>0</v>
      </c>
      <c r="AL88" s="244">
        <f t="shared" si="29"/>
        <v>0</v>
      </c>
      <c r="AM88" s="244">
        <f t="shared" si="29"/>
        <v>0</v>
      </c>
      <c r="AN88" s="244">
        <f t="shared" si="29"/>
        <v>0</v>
      </c>
      <c r="AO88" s="244">
        <f t="shared" si="29"/>
        <v>0</v>
      </c>
      <c r="AP88" s="244">
        <f t="shared" si="29"/>
        <v>0</v>
      </c>
      <c r="AQ88" s="244">
        <f t="shared" si="29"/>
        <v>0</v>
      </c>
      <c r="AR88" s="244">
        <f t="shared" si="29"/>
        <v>0</v>
      </c>
      <c r="AS88" s="244">
        <f t="shared" si="29"/>
        <v>0</v>
      </c>
      <c r="AT88" s="244">
        <f t="shared" si="29"/>
        <v>0</v>
      </c>
      <c r="AU88" s="244">
        <f t="shared" si="29"/>
        <v>0</v>
      </c>
      <c r="AV88" s="244">
        <f t="shared" si="29"/>
        <v>0</v>
      </c>
      <c r="AW88" s="244">
        <f t="shared" si="29"/>
        <v>0</v>
      </c>
      <c r="AX88" s="244">
        <f t="shared" si="29"/>
        <v>0</v>
      </c>
      <c r="AY88" s="244">
        <f t="shared" si="29"/>
        <v>0</v>
      </c>
      <c r="AZ88" s="244">
        <f t="shared" si="29"/>
        <v>0</v>
      </c>
      <c r="BA88" s="655">
        <f t="shared" si="21"/>
        <v>0</v>
      </c>
      <c r="BB88" s="244">
        <f t="shared" si="29"/>
        <v>0</v>
      </c>
      <c r="BC88" s="244">
        <f t="shared" si="29"/>
        <v>0</v>
      </c>
      <c r="BD88" s="244">
        <f t="shared" si="29"/>
        <v>0</v>
      </c>
      <c r="BE88" s="244">
        <f t="shared" si="29"/>
        <v>0</v>
      </c>
      <c r="BF88" s="244">
        <f t="shared" si="29"/>
        <v>0</v>
      </c>
      <c r="BG88" s="244">
        <f t="shared" si="29"/>
        <v>0</v>
      </c>
      <c r="BH88" s="655">
        <f t="shared" si="23"/>
        <v>0</v>
      </c>
      <c r="BI88" s="244">
        <f t="shared" si="29"/>
        <v>0</v>
      </c>
    </row>
    <row r="89" spans="1:61" s="32" customFormat="1" ht="48" x14ac:dyDescent="0.2">
      <c r="A89" s="178"/>
      <c r="B89" s="313">
        <v>20</v>
      </c>
      <c r="C89" s="180" t="s">
        <v>69</v>
      </c>
      <c r="D89" s="238" t="s">
        <v>70</v>
      </c>
      <c r="E89" s="87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1">
        <f t="shared" si="19"/>
        <v>0</v>
      </c>
      <c r="AB89" s="54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>
        <f t="shared" si="21"/>
        <v>0</v>
      </c>
      <c r="BB89" s="87"/>
      <c r="BC89" s="62"/>
      <c r="BD89" s="62"/>
      <c r="BE89" s="62"/>
      <c r="BF89" s="62"/>
      <c r="BG89" s="62"/>
      <c r="BH89" s="61">
        <f t="shared" si="23"/>
        <v>0</v>
      </c>
      <c r="BI89" s="163" t="s">
        <v>278</v>
      </c>
    </row>
    <row r="90" spans="1:61" s="32" customFormat="1" ht="48" x14ac:dyDescent="0.2">
      <c r="A90" s="178"/>
      <c r="B90" s="180"/>
      <c r="C90" s="180"/>
      <c r="D90" s="238" t="s">
        <v>234</v>
      </c>
      <c r="E90" s="307"/>
      <c r="F90" s="63"/>
      <c r="G90" s="63"/>
      <c r="H90" s="63"/>
      <c r="I90" s="63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1">
        <f t="shared" si="19"/>
        <v>0</v>
      </c>
      <c r="AB90" s="54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>
        <f t="shared" si="21"/>
        <v>0</v>
      </c>
      <c r="BB90" s="251">
        <v>20000</v>
      </c>
      <c r="BC90" s="62"/>
      <c r="BD90" s="62"/>
      <c r="BE90" s="62"/>
      <c r="BF90" s="62"/>
      <c r="BG90" s="62"/>
      <c r="BH90" s="61">
        <f t="shared" si="23"/>
        <v>20000</v>
      </c>
      <c r="BI90" s="178"/>
    </row>
    <row r="91" spans="1:61" s="32" customFormat="1" x14ac:dyDescent="0.2">
      <c r="A91" s="178"/>
      <c r="B91" s="237"/>
      <c r="C91" s="237" t="s">
        <v>7</v>
      </c>
      <c r="D91" s="240"/>
      <c r="E91" s="244">
        <f>SUM(E89:E90)</f>
        <v>0</v>
      </c>
      <c r="F91" s="244">
        <f t="shared" ref="F91:BI91" si="30">SUM(F89:F90)</f>
        <v>0</v>
      </c>
      <c r="G91" s="244">
        <f t="shared" si="30"/>
        <v>0</v>
      </c>
      <c r="H91" s="244">
        <f t="shared" si="30"/>
        <v>0</v>
      </c>
      <c r="I91" s="244">
        <f t="shared" si="30"/>
        <v>0</v>
      </c>
      <c r="J91" s="244">
        <f t="shared" si="30"/>
        <v>0</v>
      </c>
      <c r="K91" s="244">
        <f t="shared" si="30"/>
        <v>0</v>
      </c>
      <c r="L91" s="244">
        <f t="shared" si="30"/>
        <v>0</v>
      </c>
      <c r="M91" s="244">
        <f t="shared" si="30"/>
        <v>0</v>
      </c>
      <c r="N91" s="244">
        <f t="shared" si="30"/>
        <v>0</v>
      </c>
      <c r="O91" s="244">
        <f t="shared" si="30"/>
        <v>0</v>
      </c>
      <c r="P91" s="244">
        <f t="shared" si="30"/>
        <v>0</v>
      </c>
      <c r="Q91" s="244">
        <f t="shared" si="30"/>
        <v>0</v>
      </c>
      <c r="R91" s="244">
        <f t="shared" si="30"/>
        <v>0</v>
      </c>
      <c r="S91" s="244">
        <f t="shared" si="30"/>
        <v>0</v>
      </c>
      <c r="T91" s="244">
        <f t="shared" si="30"/>
        <v>0</v>
      </c>
      <c r="U91" s="244">
        <f t="shared" si="30"/>
        <v>0</v>
      </c>
      <c r="V91" s="244">
        <f t="shared" si="30"/>
        <v>0</v>
      </c>
      <c r="W91" s="244">
        <f t="shared" si="30"/>
        <v>0</v>
      </c>
      <c r="X91" s="244">
        <f t="shared" si="30"/>
        <v>0</v>
      </c>
      <c r="Y91" s="244">
        <f t="shared" si="30"/>
        <v>0</v>
      </c>
      <c r="Z91" s="244">
        <f t="shared" si="30"/>
        <v>0</v>
      </c>
      <c r="AA91" s="655">
        <f t="shared" si="19"/>
        <v>0</v>
      </c>
      <c r="AB91" s="543">
        <f t="shared" si="30"/>
        <v>0</v>
      </c>
      <c r="AC91" s="244">
        <f t="shared" si="30"/>
        <v>0</v>
      </c>
      <c r="AD91" s="244">
        <f t="shared" si="30"/>
        <v>0</v>
      </c>
      <c r="AE91" s="244">
        <f t="shared" si="30"/>
        <v>0</v>
      </c>
      <c r="AF91" s="244">
        <f t="shared" si="30"/>
        <v>0</v>
      </c>
      <c r="AG91" s="244">
        <f t="shared" si="30"/>
        <v>0</v>
      </c>
      <c r="AH91" s="244">
        <f t="shared" si="30"/>
        <v>0</v>
      </c>
      <c r="AI91" s="244">
        <f t="shared" si="30"/>
        <v>0</v>
      </c>
      <c r="AJ91" s="244">
        <f t="shared" si="30"/>
        <v>0</v>
      </c>
      <c r="AK91" s="244">
        <f t="shared" si="30"/>
        <v>0</v>
      </c>
      <c r="AL91" s="244">
        <f t="shared" si="30"/>
        <v>0</v>
      </c>
      <c r="AM91" s="244">
        <f t="shared" si="30"/>
        <v>0</v>
      </c>
      <c r="AN91" s="244">
        <f t="shared" si="30"/>
        <v>0</v>
      </c>
      <c r="AO91" s="244">
        <f t="shared" si="30"/>
        <v>0</v>
      </c>
      <c r="AP91" s="244">
        <f t="shared" si="30"/>
        <v>0</v>
      </c>
      <c r="AQ91" s="244">
        <f t="shared" si="30"/>
        <v>0</v>
      </c>
      <c r="AR91" s="244">
        <f t="shared" si="30"/>
        <v>0</v>
      </c>
      <c r="AS91" s="244">
        <f t="shared" si="30"/>
        <v>0</v>
      </c>
      <c r="AT91" s="244">
        <f t="shared" si="30"/>
        <v>0</v>
      </c>
      <c r="AU91" s="244">
        <f t="shared" si="30"/>
        <v>0</v>
      </c>
      <c r="AV91" s="244">
        <f t="shared" si="30"/>
        <v>0</v>
      </c>
      <c r="AW91" s="244">
        <f t="shared" si="30"/>
        <v>0</v>
      </c>
      <c r="AX91" s="244">
        <f t="shared" si="30"/>
        <v>0</v>
      </c>
      <c r="AY91" s="244">
        <f t="shared" si="30"/>
        <v>0</v>
      </c>
      <c r="AZ91" s="244">
        <f t="shared" si="30"/>
        <v>0</v>
      </c>
      <c r="BA91" s="655">
        <f t="shared" si="21"/>
        <v>0</v>
      </c>
      <c r="BB91" s="244">
        <f t="shared" si="30"/>
        <v>20000</v>
      </c>
      <c r="BC91" s="244">
        <f t="shared" si="30"/>
        <v>0</v>
      </c>
      <c r="BD91" s="244">
        <f t="shared" si="30"/>
        <v>0</v>
      </c>
      <c r="BE91" s="244">
        <f t="shared" si="30"/>
        <v>0</v>
      </c>
      <c r="BF91" s="244">
        <f t="shared" si="30"/>
        <v>0</v>
      </c>
      <c r="BG91" s="244">
        <f t="shared" si="30"/>
        <v>0</v>
      </c>
      <c r="BH91" s="655">
        <f t="shared" si="23"/>
        <v>20000</v>
      </c>
      <c r="BI91" s="244">
        <f t="shared" si="30"/>
        <v>0</v>
      </c>
    </row>
    <row r="92" spans="1:61" s="33" customFormat="1" ht="48" x14ac:dyDescent="0.2">
      <c r="A92" s="176"/>
      <c r="B92" s="313">
        <v>21</v>
      </c>
      <c r="C92" s="180" t="s">
        <v>82</v>
      </c>
      <c r="D92" s="238" t="s">
        <v>68</v>
      </c>
      <c r="E92" s="245">
        <v>3000</v>
      </c>
      <c r="F92" s="65">
        <v>1010</v>
      </c>
      <c r="G92" s="63"/>
      <c r="H92" s="65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61">
        <f t="shared" si="19"/>
        <v>1990</v>
      </c>
      <c r="AB92" s="542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62">
        <f t="shared" si="21"/>
        <v>0</v>
      </c>
      <c r="BB92" s="87"/>
      <c r="BC92" s="71"/>
      <c r="BD92" s="71"/>
      <c r="BE92" s="71"/>
      <c r="BF92" s="71"/>
      <c r="BG92" s="74"/>
      <c r="BH92" s="61">
        <f t="shared" si="23"/>
        <v>0</v>
      </c>
      <c r="BI92" s="163" t="s">
        <v>124</v>
      </c>
    </row>
    <row r="93" spans="1:61" s="17" customFormat="1" x14ac:dyDescent="0.2">
      <c r="A93" s="176"/>
      <c r="B93" s="180"/>
      <c r="C93" s="180"/>
      <c r="D93" s="238" t="s">
        <v>73</v>
      </c>
      <c r="E93" s="245">
        <v>2000</v>
      </c>
      <c r="F93" s="63">
        <v>3878</v>
      </c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1">
        <f t="shared" si="19"/>
        <v>-1878</v>
      </c>
      <c r="AB93" s="54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>
        <f t="shared" si="21"/>
        <v>0</v>
      </c>
      <c r="BB93" s="87"/>
      <c r="BC93" s="62"/>
      <c r="BD93" s="62"/>
      <c r="BE93" s="62"/>
      <c r="BF93" s="62"/>
      <c r="BG93" s="62"/>
      <c r="BH93" s="61">
        <f t="shared" si="23"/>
        <v>0</v>
      </c>
      <c r="BI93" s="163"/>
    </row>
    <row r="94" spans="1:61" s="19" customFormat="1" x14ac:dyDescent="0.2">
      <c r="A94" s="176"/>
      <c r="B94" s="237"/>
      <c r="C94" s="237" t="s">
        <v>7</v>
      </c>
      <c r="D94" s="237"/>
      <c r="E94" s="244">
        <f>SUM(E92:E93)</f>
        <v>5000</v>
      </c>
      <c r="F94" s="244">
        <f t="shared" ref="F94:BI94" si="31">SUM(F92:F93)</f>
        <v>4888</v>
      </c>
      <c r="G94" s="244">
        <f t="shared" si="31"/>
        <v>0</v>
      </c>
      <c r="H94" s="244">
        <f t="shared" si="31"/>
        <v>0</v>
      </c>
      <c r="I94" s="244">
        <f t="shared" si="31"/>
        <v>0</v>
      </c>
      <c r="J94" s="244">
        <f t="shared" si="31"/>
        <v>0</v>
      </c>
      <c r="K94" s="244">
        <f t="shared" si="31"/>
        <v>0</v>
      </c>
      <c r="L94" s="244">
        <f t="shared" si="31"/>
        <v>0</v>
      </c>
      <c r="M94" s="244">
        <f t="shared" si="31"/>
        <v>0</v>
      </c>
      <c r="N94" s="244">
        <f t="shared" si="31"/>
        <v>0</v>
      </c>
      <c r="O94" s="244">
        <f t="shared" si="31"/>
        <v>0</v>
      </c>
      <c r="P94" s="244">
        <f t="shared" si="31"/>
        <v>0</v>
      </c>
      <c r="Q94" s="244">
        <f t="shared" si="31"/>
        <v>0</v>
      </c>
      <c r="R94" s="244">
        <f t="shared" si="31"/>
        <v>0</v>
      </c>
      <c r="S94" s="244">
        <f t="shared" si="31"/>
        <v>0</v>
      </c>
      <c r="T94" s="244">
        <f t="shared" si="31"/>
        <v>0</v>
      </c>
      <c r="U94" s="244">
        <f t="shared" si="31"/>
        <v>0</v>
      </c>
      <c r="V94" s="244">
        <f t="shared" si="31"/>
        <v>0</v>
      </c>
      <c r="W94" s="244">
        <f t="shared" si="31"/>
        <v>0</v>
      </c>
      <c r="X94" s="244">
        <f t="shared" si="31"/>
        <v>0</v>
      </c>
      <c r="Y94" s="244">
        <f t="shared" si="31"/>
        <v>0</v>
      </c>
      <c r="Z94" s="244">
        <f t="shared" si="31"/>
        <v>0</v>
      </c>
      <c r="AA94" s="655">
        <f t="shared" si="19"/>
        <v>112</v>
      </c>
      <c r="AB94" s="543">
        <f t="shared" si="31"/>
        <v>0</v>
      </c>
      <c r="AC94" s="244">
        <f t="shared" si="31"/>
        <v>0</v>
      </c>
      <c r="AD94" s="244">
        <f t="shared" si="31"/>
        <v>0</v>
      </c>
      <c r="AE94" s="244">
        <f t="shared" si="31"/>
        <v>0</v>
      </c>
      <c r="AF94" s="244">
        <f t="shared" si="31"/>
        <v>0</v>
      </c>
      <c r="AG94" s="244">
        <f t="shared" si="31"/>
        <v>0</v>
      </c>
      <c r="AH94" s="244">
        <f t="shared" si="31"/>
        <v>0</v>
      </c>
      <c r="AI94" s="244">
        <f t="shared" si="31"/>
        <v>0</v>
      </c>
      <c r="AJ94" s="244">
        <f t="shared" si="31"/>
        <v>0</v>
      </c>
      <c r="AK94" s="244">
        <f t="shared" si="31"/>
        <v>0</v>
      </c>
      <c r="AL94" s="244">
        <f t="shared" si="31"/>
        <v>0</v>
      </c>
      <c r="AM94" s="244">
        <f t="shared" si="31"/>
        <v>0</v>
      </c>
      <c r="AN94" s="244">
        <f t="shared" si="31"/>
        <v>0</v>
      </c>
      <c r="AO94" s="244">
        <f t="shared" si="31"/>
        <v>0</v>
      </c>
      <c r="AP94" s="244">
        <f t="shared" si="31"/>
        <v>0</v>
      </c>
      <c r="AQ94" s="244">
        <f t="shared" si="31"/>
        <v>0</v>
      </c>
      <c r="AR94" s="244">
        <f t="shared" si="31"/>
        <v>0</v>
      </c>
      <c r="AS94" s="244">
        <f t="shared" si="31"/>
        <v>0</v>
      </c>
      <c r="AT94" s="244">
        <f t="shared" si="31"/>
        <v>0</v>
      </c>
      <c r="AU94" s="244">
        <f t="shared" si="31"/>
        <v>0</v>
      </c>
      <c r="AV94" s="244">
        <f t="shared" si="31"/>
        <v>0</v>
      </c>
      <c r="AW94" s="244">
        <f t="shared" si="31"/>
        <v>0</v>
      </c>
      <c r="AX94" s="244">
        <f t="shared" si="31"/>
        <v>0</v>
      </c>
      <c r="AY94" s="244">
        <f t="shared" si="31"/>
        <v>0</v>
      </c>
      <c r="AZ94" s="244">
        <f t="shared" si="31"/>
        <v>0</v>
      </c>
      <c r="BA94" s="655">
        <f t="shared" si="21"/>
        <v>0</v>
      </c>
      <c r="BB94" s="244">
        <f t="shared" si="31"/>
        <v>0</v>
      </c>
      <c r="BC94" s="244">
        <f t="shared" si="31"/>
        <v>0</v>
      </c>
      <c r="BD94" s="244">
        <f t="shared" si="31"/>
        <v>0</v>
      </c>
      <c r="BE94" s="244">
        <f t="shared" si="31"/>
        <v>0</v>
      </c>
      <c r="BF94" s="244">
        <f t="shared" si="31"/>
        <v>0</v>
      </c>
      <c r="BG94" s="244">
        <f t="shared" si="31"/>
        <v>0</v>
      </c>
      <c r="BH94" s="655">
        <f t="shared" si="23"/>
        <v>0</v>
      </c>
      <c r="BI94" s="244">
        <f t="shared" si="31"/>
        <v>0</v>
      </c>
    </row>
    <row r="95" spans="1:61" s="19" customFormat="1" ht="72" x14ac:dyDescent="0.2">
      <c r="A95" s="176"/>
      <c r="B95" s="313">
        <v>22</v>
      </c>
      <c r="C95" s="180" t="s">
        <v>74</v>
      </c>
      <c r="D95" s="238" t="s">
        <v>235</v>
      </c>
      <c r="E95" s="245">
        <v>7000</v>
      </c>
      <c r="F95" s="65">
        <v>2400</v>
      </c>
      <c r="G95" s="65">
        <v>3780</v>
      </c>
      <c r="H95" s="63">
        <v>100</v>
      </c>
      <c r="I95" s="66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61">
        <f t="shared" si="19"/>
        <v>720</v>
      </c>
      <c r="AB95" s="542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62">
        <f t="shared" si="21"/>
        <v>0</v>
      </c>
      <c r="BB95" s="246"/>
      <c r="BC95" s="71"/>
      <c r="BD95" s="71"/>
      <c r="BE95" s="71"/>
      <c r="BF95" s="71"/>
      <c r="BG95" s="74"/>
      <c r="BH95" s="61">
        <f t="shared" si="23"/>
        <v>0</v>
      </c>
      <c r="BI95" s="163" t="s">
        <v>122</v>
      </c>
    </row>
    <row r="96" spans="1:61" s="19" customFormat="1" x14ac:dyDescent="0.2">
      <c r="A96" s="176"/>
      <c r="B96" s="180"/>
      <c r="C96" s="180"/>
      <c r="D96" s="238" t="s">
        <v>236</v>
      </c>
      <c r="E96" s="245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1">
        <f t="shared" si="19"/>
        <v>0</v>
      </c>
      <c r="AB96" s="544">
        <v>13000</v>
      </c>
      <c r="AC96" s="65">
        <v>12000</v>
      </c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>
        <f t="shared" si="21"/>
        <v>1000</v>
      </c>
      <c r="BB96" s="246"/>
      <c r="BC96" s="62"/>
      <c r="BD96" s="62"/>
      <c r="BE96" s="62"/>
      <c r="BF96" s="62"/>
      <c r="BG96" s="62"/>
      <c r="BH96" s="61">
        <f t="shared" si="23"/>
        <v>0</v>
      </c>
      <c r="BI96" s="163"/>
    </row>
    <row r="97" spans="1:61" s="32" customFormat="1" x14ac:dyDescent="0.2">
      <c r="A97" s="178"/>
      <c r="B97" s="180"/>
      <c r="C97" s="180"/>
      <c r="D97" s="238" t="s">
        <v>75</v>
      </c>
      <c r="E97" s="245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61">
        <f t="shared" si="19"/>
        <v>0</v>
      </c>
      <c r="AB97" s="544"/>
      <c r="AC97" s="65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62">
        <f t="shared" si="21"/>
        <v>0</v>
      </c>
      <c r="BB97" s="87"/>
      <c r="BC97" s="73"/>
      <c r="BD97" s="73"/>
      <c r="BE97" s="73"/>
      <c r="BF97" s="73"/>
      <c r="BG97" s="73"/>
      <c r="BH97" s="61">
        <f t="shared" si="23"/>
        <v>0</v>
      </c>
      <c r="BI97" s="163"/>
    </row>
    <row r="98" spans="1:61" s="34" customFormat="1" x14ac:dyDescent="0.2">
      <c r="A98" s="36"/>
      <c r="B98" s="180"/>
      <c r="C98" s="180"/>
      <c r="D98" s="238" t="s">
        <v>76</v>
      </c>
      <c r="E98" s="245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1">
        <f t="shared" si="19"/>
        <v>0</v>
      </c>
      <c r="AB98" s="544">
        <v>10000</v>
      </c>
      <c r="AC98" s="65">
        <v>9280</v>
      </c>
      <c r="AD98" s="65">
        <v>1060</v>
      </c>
      <c r="AE98" s="63">
        <v>979</v>
      </c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>
        <f t="shared" si="21"/>
        <v>-1319</v>
      </c>
      <c r="BB98" s="87"/>
      <c r="BC98" s="62"/>
      <c r="BD98" s="62"/>
      <c r="BE98" s="62"/>
      <c r="BF98" s="62"/>
      <c r="BG98" s="62"/>
      <c r="BH98" s="61">
        <f t="shared" si="23"/>
        <v>0</v>
      </c>
      <c r="BI98" s="163"/>
    </row>
    <row r="99" spans="1:61" s="34" customFormat="1" x14ac:dyDescent="0.2">
      <c r="A99" s="36"/>
      <c r="B99" s="237"/>
      <c r="C99" s="237" t="s">
        <v>7</v>
      </c>
      <c r="D99" s="237"/>
      <c r="E99" s="244">
        <f>SUM(E95:E98)</f>
        <v>7000</v>
      </c>
      <c r="F99" s="244">
        <f t="shared" ref="F99:BI99" si="32">SUM(F95:F98)</f>
        <v>2400</v>
      </c>
      <c r="G99" s="244">
        <f t="shared" si="32"/>
        <v>3780</v>
      </c>
      <c r="H99" s="244">
        <f t="shared" si="32"/>
        <v>100</v>
      </c>
      <c r="I99" s="244">
        <f t="shared" si="32"/>
        <v>0</v>
      </c>
      <c r="J99" s="244">
        <f t="shared" si="32"/>
        <v>0</v>
      </c>
      <c r="K99" s="244">
        <f t="shared" si="32"/>
        <v>0</v>
      </c>
      <c r="L99" s="244">
        <f t="shared" si="32"/>
        <v>0</v>
      </c>
      <c r="M99" s="244">
        <f t="shared" si="32"/>
        <v>0</v>
      </c>
      <c r="N99" s="244">
        <f t="shared" si="32"/>
        <v>0</v>
      </c>
      <c r="O99" s="244">
        <f t="shared" si="32"/>
        <v>0</v>
      </c>
      <c r="P99" s="244">
        <f t="shared" si="32"/>
        <v>0</v>
      </c>
      <c r="Q99" s="244">
        <f t="shared" si="32"/>
        <v>0</v>
      </c>
      <c r="R99" s="244">
        <f t="shared" si="32"/>
        <v>0</v>
      </c>
      <c r="S99" s="244">
        <f t="shared" si="32"/>
        <v>0</v>
      </c>
      <c r="T99" s="244">
        <f t="shared" si="32"/>
        <v>0</v>
      </c>
      <c r="U99" s="244">
        <f t="shared" si="32"/>
        <v>0</v>
      </c>
      <c r="V99" s="244">
        <f t="shared" si="32"/>
        <v>0</v>
      </c>
      <c r="W99" s="244">
        <f t="shared" si="32"/>
        <v>0</v>
      </c>
      <c r="X99" s="244">
        <f t="shared" si="32"/>
        <v>0</v>
      </c>
      <c r="Y99" s="244">
        <f t="shared" si="32"/>
        <v>0</v>
      </c>
      <c r="Z99" s="244">
        <f t="shared" si="32"/>
        <v>0</v>
      </c>
      <c r="AA99" s="655">
        <f t="shared" si="19"/>
        <v>720</v>
      </c>
      <c r="AB99" s="543">
        <f t="shared" si="32"/>
        <v>23000</v>
      </c>
      <c r="AC99" s="244">
        <f t="shared" si="32"/>
        <v>21280</v>
      </c>
      <c r="AD99" s="244">
        <f t="shared" si="32"/>
        <v>1060</v>
      </c>
      <c r="AE99" s="244">
        <f t="shared" si="32"/>
        <v>979</v>
      </c>
      <c r="AF99" s="244">
        <f t="shared" si="32"/>
        <v>0</v>
      </c>
      <c r="AG99" s="244">
        <f t="shared" si="32"/>
        <v>0</v>
      </c>
      <c r="AH99" s="244">
        <f t="shared" si="32"/>
        <v>0</v>
      </c>
      <c r="AI99" s="244">
        <f t="shared" si="32"/>
        <v>0</v>
      </c>
      <c r="AJ99" s="244">
        <f t="shared" si="32"/>
        <v>0</v>
      </c>
      <c r="AK99" s="244">
        <f t="shared" si="32"/>
        <v>0</v>
      </c>
      <c r="AL99" s="244">
        <f t="shared" si="32"/>
        <v>0</v>
      </c>
      <c r="AM99" s="244">
        <f t="shared" si="32"/>
        <v>0</v>
      </c>
      <c r="AN99" s="244">
        <f t="shared" si="32"/>
        <v>0</v>
      </c>
      <c r="AO99" s="244">
        <f t="shared" si="32"/>
        <v>0</v>
      </c>
      <c r="AP99" s="244">
        <f t="shared" si="32"/>
        <v>0</v>
      </c>
      <c r="AQ99" s="244">
        <f t="shared" si="32"/>
        <v>0</v>
      </c>
      <c r="AR99" s="244">
        <f t="shared" si="32"/>
        <v>0</v>
      </c>
      <c r="AS99" s="244">
        <f t="shared" si="32"/>
        <v>0</v>
      </c>
      <c r="AT99" s="244">
        <f t="shared" si="32"/>
        <v>0</v>
      </c>
      <c r="AU99" s="244">
        <f t="shared" si="32"/>
        <v>0</v>
      </c>
      <c r="AV99" s="244">
        <f t="shared" si="32"/>
        <v>0</v>
      </c>
      <c r="AW99" s="244">
        <f t="shared" si="32"/>
        <v>0</v>
      </c>
      <c r="AX99" s="244">
        <f t="shared" si="32"/>
        <v>0</v>
      </c>
      <c r="AY99" s="244">
        <f t="shared" si="32"/>
        <v>0</v>
      </c>
      <c r="AZ99" s="244">
        <f t="shared" si="32"/>
        <v>0</v>
      </c>
      <c r="BA99" s="655">
        <f t="shared" si="21"/>
        <v>-319</v>
      </c>
      <c r="BB99" s="244">
        <f t="shared" si="32"/>
        <v>0</v>
      </c>
      <c r="BC99" s="244">
        <f t="shared" si="32"/>
        <v>0</v>
      </c>
      <c r="BD99" s="244">
        <f t="shared" si="32"/>
        <v>0</v>
      </c>
      <c r="BE99" s="244">
        <f t="shared" si="32"/>
        <v>0</v>
      </c>
      <c r="BF99" s="244">
        <f t="shared" si="32"/>
        <v>0</v>
      </c>
      <c r="BG99" s="244">
        <f t="shared" si="32"/>
        <v>0</v>
      </c>
      <c r="BH99" s="655">
        <f t="shared" si="23"/>
        <v>0</v>
      </c>
      <c r="BI99" s="244">
        <f t="shared" si="32"/>
        <v>0</v>
      </c>
    </row>
    <row r="100" spans="1:61" s="34" customFormat="1" ht="48" x14ac:dyDescent="0.2">
      <c r="A100" s="36"/>
      <c r="B100" s="313">
        <v>23</v>
      </c>
      <c r="C100" s="180" t="s">
        <v>237</v>
      </c>
      <c r="D100" s="238" t="s">
        <v>238</v>
      </c>
      <c r="E100" s="246"/>
      <c r="F100" s="65"/>
      <c r="G100" s="65"/>
      <c r="H100" s="63"/>
      <c r="I100" s="63"/>
      <c r="J100" s="63"/>
      <c r="K100" s="63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>
        <f t="shared" si="19"/>
        <v>0</v>
      </c>
      <c r="AB100" s="542">
        <v>4000</v>
      </c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>
        <f t="shared" si="21"/>
        <v>4000</v>
      </c>
      <c r="BB100" s="87"/>
      <c r="BC100" s="62"/>
      <c r="BD100" s="62"/>
      <c r="BE100" s="62"/>
      <c r="BF100" s="62"/>
      <c r="BG100" s="75"/>
      <c r="BH100" s="61">
        <f t="shared" si="23"/>
        <v>0</v>
      </c>
      <c r="BI100" s="246" t="s">
        <v>132</v>
      </c>
    </row>
    <row r="101" spans="1:61" s="32" customFormat="1" ht="48" x14ac:dyDescent="0.2">
      <c r="A101" s="178"/>
      <c r="B101" s="180"/>
      <c r="C101" s="180"/>
      <c r="D101" s="238" t="s">
        <v>239</v>
      </c>
      <c r="E101" s="246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1">
        <f t="shared" si="19"/>
        <v>0</v>
      </c>
      <c r="AB101" s="54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>
        <f t="shared" si="21"/>
        <v>0</v>
      </c>
      <c r="BB101" s="87"/>
      <c r="BC101" s="62"/>
      <c r="BD101" s="62"/>
      <c r="BE101" s="62"/>
      <c r="BF101" s="62"/>
      <c r="BG101" s="62"/>
      <c r="BH101" s="61">
        <f t="shared" si="23"/>
        <v>0</v>
      </c>
      <c r="BI101" s="246"/>
    </row>
    <row r="102" spans="1:61" s="34" customFormat="1" ht="48" x14ac:dyDescent="0.2">
      <c r="A102" s="36"/>
      <c r="B102" s="180"/>
      <c r="C102" s="180"/>
      <c r="D102" s="238" t="s">
        <v>240</v>
      </c>
      <c r="E102" s="246"/>
      <c r="F102" s="63"/>
      <c r="G102" s="63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>
        <f t="shared" si="19"/>
        <v>0</v>
      </c>
      <c r="AB102" s="54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>
        <f t="shared" si="21"/>
        <v>0</v>
      </c>
      <c r="BB102" s="87"/>
      <c r="BC102" s="62"/>
      <c r="BD102" s="62"/>
      <c r="BE102" s="62"/>
      <c r="BF102" s="62"/>
      <c r="BG102" s="75"/>
      <c r="BH102" s="61">
        <f t="shared" si="23"/>
        <v>0</v>
      </c>
      <c r="BI102" s="246"/>
    </row>
    <row r="103" spans="1:61" s="32" customFormat="1" ht="48" x14ac:dyDescent="0.2">
      <c r="A103" s="178"/>
      <c r="B103" s="180"/>
      <c r="C103" s="180"/>
      <c r="D103" s="238" t="s">
        <v>241</v>
      </c>
      <c r="E103" s="246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61">
        <f t="shared" si="19"/>
        <v>0</v>
      </c>
      <c r="AB103" s="542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62">
        <f t="shared" si="21"/>
        <v>0</v>
      </c>
      <c r="BB103" s="87"/>
      <c r="BC103" s="59"/>
      <c r="BD103" s="59"/>
      <c r="BE103" s="59"/>
      <c r="BF103" s="59"/>
      <c r="BG103" s="59"/>
      <c r="BH103" s="61">
        <f t="shared" si="23"/>
        <v>0</v>
      </c>
      <c r="BI103" s="246"/>
    </row>
    <row r="104" spans="1:61" s="19" customFormat="1" ht="48" x14ac:dyDescent="0.2">
      <c r="A104" s="87"/>
      <c r="B104" s="180"/>
      <c r="C104" s="180"/>
      <c r="D104" s="238" t="s">
        <v>242</v>
      </c>
      <c r="E104" s="246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1">
        <f t="shared" si="19"/>
        <v>0</v>
      </c>
      <c r="AB104" s="54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>
        <f t="shared" si="21"/>
        <v>0</v>
      </c>
      <c r="BB104" s="246"/>
      <c r="BC104" s="62"/>
      <c r="BD104" s="62"/>
      <c r="BE104" s="62"/>
      <c r="BF104" s="62"/>
      <c r="BG104" s="62"/>
      <c r="BH104" s="61">
        <f t="shared" si="23"/>
        <v>0</v>
      </c>
      <c r="BI104" s="163"/>
    </row>
    <row r="105" spans="1:61" s="19" customFormat="1" ht="48" x14ac:dyDescent="0.2">
      <c r="A105" s="176"/>
      <c r="B105" s="180"/>
      <c r="C105" s="180"/>
      <c r="D105" s="238" t="s">
        <v>243</v>
      </c>
      <c r="E105" s="246"/>
      <c r="F105" s="65"/>
      <c r="G105" s="65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1">
        <f t="shared" si="19"/>
        <v>0</v>
      </c>
      <c r="AB105" s="542"/>
      <c r="AC105" s="65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2">
        <f t="shared" si="21"/>
        <v>0</v>
      </c>
      <c r="BB105" s="246"/>
      <c r="BC105" s="64"/>
      <c r="BD105" s="64"/>
      <c r="BE105" s="64"/>
      <c r="BF105" s="64"/>
      <c r="BG105" s="64"/>
      <c r="BH105" s="61">
        <f t="shared" si="23"/>
        <v>0</v>
      </c>
      <c r="BI105" s="163"/>
    </row>
    <row r="106" spans="1:61" s="20" customFormat="1" x14ac:dyDescent="0.2">
      <c r="A106" s="163"/>
      <c r="B106" s="237"/>
      <c r="C106" s="237" t="s">
        <v>7</v>
      </c>
      <c r="D106" s="237"/>
      <c r="E106" s="244">
        <f>SUM(E100:E105)</f>
        <v>0</v>
      </c>
      <c r="F106" s="244">
        <f t="shared" ref="F106:BI106" si="33">SUM(F100:F105)</f>
        <v>0</v>
      </c>
      <c r="G106" s="244">
        <f t="shared" si="33"/>
        <v>0</v>
      </c>
      <c r="H106" s="244">
        <f t="shared" si="33"/>
        <v>0</v>
      </c>
      <c r="I106" s="244">
        <f t="shared" si="33"/>
        <v>0</v>
      </c>
      <c r="J106" s="244">
        <f t="shared" si="33"/>
        <v>0</v>
      </c>
      <c r="K106" s="244">
        <f t="shared" si="33"/>
        <v>0</v>
      </c>
      <c r="L106" s="244">
        <f t="shared" si="33"/>
        <v>0</v>
      </c>
      <c r="M106" s="244">
        <f t="shared" si="33"/>
        <v>0</v>
      </c>
      <c r="N106" s="244">
        <f t="shared" si="33"/>
        <v>0</v>
      </c>
      <c r="O106" s="244">
        <f t="shared" si="33"/>
        <v>0</v>
      </c>
      <c r="P106" s="244">
        <f t="shared" si="33"/>
        <v>0</v>
      </c>
      <c r="Q106" s="244">
        <f t="shared" si="33"/>
        <v>0</v>
      </c>
      <c r="R106" s="244">
        <f t="shared" si="33"/>
        <v>0</v>
      </c>
      <c r="S106" s="244">
        <f t="shared" si="33"/>
        <v>0</v>
      </c>
      <c r="T106" s="244">
        <f t="shared" si="33"/>
        <v>0</v>
      </c>
      <c r="U106" s="244">
        <f t="shared" si="33"/>
        <v>0</v>
      </c>
      <c r="V106" s="244">
        <f t="shared" si="33"/>
        <v>0</v>
      </c>
      <c r="W106" s="244">
        <f t="shared" si="33"/>
        <v>0</v>
      </c>
      <c r="X106" s="244">
        <f t="shared" si="33"/>
        <v>0</v>
      </c>
      <c r="Y106" s="244">
        <f t="shared" si="33"/>
        <v>0</v>
      </c>
      <c r="Z106" s="244">
        <f t="shared" si="33"/>
        <v>0</v>
      </c>
      <c r="AA106" s="655">
        <f t="shared" si="19"/>
        <v>0</v>
      </c>
      <c r="AB106" s="543">
        <f t="shared" si="33"/>
        <v>4000</v>
      </c>
      <c r="AC106" s="244">
        <f t="shared" si="33"/>
        <v>0</v>
      </c>
      <c r="AD106" s="244">
        <f t="shared" si="33"/>
        <v>0</v>
      </c>
      <c r="AE106" s="244">
        <f t="shared" si="33"/>
        <v>0</v>
      </c>
      <c r="AF106" s="244">
        <f t="shared" si="33"/>
        <v>0</v>
      </c>
      <c r="AG106" s="244">
        <f t="shared" si="33"/>
        <v>0</v>
      </c>
      <c r="AH106" s="244">
        <f t="shared" si="33"/>
        <v>0</v>
      </c>
      <c r="AI106" s="244">
        <f t="shared" si="33"/>
        <v>0</v>
      </c>
      <c r="AJ106" s="244">
        <f t="shared" si="33"/>
        <v>0</v>
      </c>
      <c r="AK106" s="244">
        <f t="shared" si="33"/>
        <v>0</v>
      </c>
      <c r="AL106" s="244">
        <f t="shared" si="33"/>
        <v>0</v>
      </c>
      <c r="AM106" s="244">
        <f t="shared" si="33"/>
        <v>0</v>
      </c>
      <c r="AN106" s="244">
        <f t="shared" si="33"/>
        <v>0</v>
      </c>
      <c r="AO106" s="244">
        <f t="shared" si="33"/>
        <v>0</v>
      </c>
      <c r="AP106" s="244">
        <f t="shared" si="33"/>
        <v>0</v>
      </c>
      <c r="AQ106" s="244">
        <f t="shared" si="33"/>
        <v>0</v>
      </c>
      <c r="AR106" s="244">
        <f t="shared" si="33"/>
        <v>0</v>
      </c>
      <c r="AS106" s="244">
        <f t="shared" si="33"/>
        <v>0</v>
      </c>
      <c r="AT106" s="244">
        <f t="shared" si="33"/>
        <v>0</v>
      </c>
      <c r="AU106" s="244">
        <f t="shared" si="33"/>
        <v>0</v>
      </c>
      <c r="AV106" s="244">
        <f t="shared" si="33"/>
        <v>0</v>
      </c>
      <c r="AW106" s="244">
        <f t="shared" si="33"/>
        <v>0</v>
      </c>
      <c r="AX106" s="244">
        <f t="shared" si="33"/>
        <v>0</v>
      </c>
      <c r="AY106" s="244">
        <f t="shared" si="33"/>
        <v>0</v>
      </c>
      <c r="AZ106" s="244">
        <f t="shared" si="33"/>
        <v>0</v>
      </c>
      <c r="BA106" s="655">
        <f t="shared" si="21"/>
        <v>4000</v>
      </c>
      <c r="BB106" s="244">
        <f t="shared" si="33"/>
        <v>0</v>
      </c>
      <c r="BC106" s="244">
        <f t="shared" si="33"/>
        <v>0</v>
      </c>
      <c r="BD106" s="244">
        <f t="shared" si="33"/>
        <v>0</v>
      </c>
      <c r="BE106" s="244">
        <f t="shared" si="33"/>
        <v>0</v>
      </c>
      <c r="BF106" s="244">
        <f t="shared" si="33"/>
        <v>0</v>
      </c>
      <c r="BG106" s="244">
        <f t="shared" si="33"/>
        <v>0</v>
      </c>
      <c r="BH106" s="655">
        <f t="shared" si="23"/>
        <v>0</v>
      </c>
      <c r="BI106" s="244">
        <f t="shared" si="33"/>
        <v>0</v>
      </c>
    </row>
    <row r="107" spans="1:61" s="20" customFormat="1" ht="48" x14ac:dyDescent="0.2">
      <c r="A107" s="163"/>
      <c r="B107" s="313">
        <v>24</v>
      </c>
      <c r="C107" s="180" t="s">
        <v>77</v>
      </c>
      <c r="D107" s="238" t="s">
        <v>244</v>
      </c>
      <c r="E107" s="245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61">
        <f t="shared" si="19"/>
        <v>0</v>
      </c>
      <c r="AB107" s="544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62">
        <f t="shared" si="21"/>
        <v>0</v>
      </c>
      <c r="BB107" s="245"/>
      <c r="BC107" s="59"/>
      <c r="BD107" s="59"/>
      <c r="BE107" s="59"/>
      <c r="BF107" s="59"/>
      <c r="BG107" s="76"/>
      <c r="BH107" s="61">
        <f t="shared" si="23"/>
        <v>0</v>
      </c>
      <c r="BI107" s="246" t="s">
        <v>132</v>
      </c>
    </row>
    <row r="108" spans="1:61" s="20" customFormat="1" x14ac:dyDescent="0.2">
      <c r="A108" s="163"/>
      <c r="B108" s="180"/>
      <c r="C108" s="180"/>
      <c r="D108" s="238" t="s">
        <v>245</v>
      </c>
      <c r="E108" s="245">
        <v>2000</v>
      </c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61">
        <f t="shared" si="19"/>
        <v>2000</v>
      </c>
      <c r="AB108" s="544"/>
      <c r="AC108" s="65"/>
      <c r="AD108" s="65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62">
        <f t="shared" si="21"/>
        <v>0</v>
      </c>
      <c r="BB108" s="245"/>
      <c r="BC108" s="59"/>
      <c r="BD108" s="59"/>
      <c r="BE108" s="59"/>
      <c r="BF108" s="59"/>
      <c r="BG108" s="59"/>
      <c r="BH108" s="61">
        <f t="shared" si="23"/>
        <v>0</v>
      </c>
      <c r="BI108" s="246"/>
    </row>
    <row r="109" spans="1:61" s="20" customFormat="1" x14ac:dyDescent="0.2">
      <c r="A109" s="163"/>
      <c r="B109" s="180"/>
      <c r="C109" s="180"/>
      <c r="D109" s="238" t="s">
        <v>246</v>
      </c>
      <c r="E109" s="245">
        <v>1000</v>
      </c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61">
        <f t="shared" si="19"/>
        <v>1000</v>
      </c>
      <c r="AB109" s="544"/>
      <c r="AC109" s="63"/>
      <c r="AD109" s="63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62">
        <f t="shared" si="21"/>
        <v>0</v>
      </c>
      <c r="BB109" s="245"/>
      <c r="BC109" s="59"/>
      <c r="BD109" s="59"/>
      <c r="BE109" s="59"/>
      <c r="BF109" s="59"/>
      <c r="BG109" s="76"/>
      <c r="BH109" s="61">
        <f t="shared" si="23"/>
        <v>0</v>
      </c>
      <c r="BI109" s="163"/>
    </row>
    <row r="110" spans="1:61" s="308" customFormat="1" ht="48" x14ac:dyDescent="0.2">
      <c r="A110" s="178"/>
      <c r="B110" s="180"/>
      <c r="C110" s="180"/>
      <c r="D110" s="238" t="s">
        <v>247</v>
      </c>
      <c r="E110" s="245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1">
        <f t="shared" si="19"/>
        <v>0</v>
      </c>
      <c r="AB110" s="544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>
        <f t="shared" si="21"/>
        <v>0</v>
      </c>
      <c r="BB110" s="245"/>
      <c r="BC110" s="62"/>
      <c r="BD110" s="62"/>
      <c r="BE110" s="62"/>
      <c r="BF110" s="62"/>
      <c r="BG110" s="62"/>
      <c r="BH110" s="61">
        <f t="shared" si="23"/>
        <v>0</v>
      </c>
      <c r="BI110" s="246"/>
    </row>
    <row r="111" spans="1:61" s="20" customFormat="1" x14ac:dyDescent="0.2">
      <c r="A111" s="163"/>
      <c r="B111" s="180"/>
      <c r="C111" s="180"/>
      <c r="D111" s="238" t="s">
        <v>248</v>
      </c>
      <c r="E111" s="245"/>
      <c r="F111" s="63"/>
      <c r="G111" s="63"/>
      <c r="H111" s="63"/>
      <c r="I111" s="76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1">
        <f t="shared" si="19"/>
        <v>0</v>
      </c>
      <c r="AB111" s="544"/>
      <c r="AC111" s="65"/>
      <c r="AD111" s="63"/>
      <c r="AE111" s="63"/>
      <c r="AF111" s="63"/>
      <c r="AG111" s="65"/>
      <c r="AH111" s="136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2">
        <f t="shared" si="21"/>
        <v>0</v>
      </c>
      <c r="BB111" s="245"/>
      <c r="BC111" s="64"/>
      <c r="BD111" s="64"/>
      <c r="BE111" s="64"/>
      <c r="BF111" s="64"/>
      <c r="BG111" s="64"/>
      <c r="BH111" s="61">
        <f t="shared" si="23"/>
        <v>0</v>
      </c>
      <c r="BI111" s="246"/>
    </row>
    <row r="112" spans="1:61" s="9" customFormat="1" x14ac:dyDescent="0.2">
      <c r="A112" s="163"/>
      <c r="B112" s="180"/>
      <c r="C112" s="180"/>
      <c r="D112" s="238" t="s">
        <v>249</v>
      </c>
      <c r="E112" s="245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61">
        <f t="shared" si="19"/>
        <v>0</v>
      </c>
      <c r="AB112" s="544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62">
        <f t="shared" si="21"/>
        <v>0</v>
      </c>
      <c r="BB112" s="245"/>
      <c r="BC112" s="59"/>
      <c r="BD112" s="59"/>
      <c r="BE112" s="59"/>
      <c r="BF112" s="59"/>
      <c r="BG112" s="76"/>
      <c r="BH112" s="61">
        <f t="shared" si="23"/>
        <v>0</v>
      </c>
      <c r="BI112" s="163"/>
    </row>
    <row r="113" spans="1:61" s="9" customFormat="1" x14ac:dyDescent="0.2">
      <c r="A113" s="163"/>
      <c r="B113" s="180"/>
      <c r="C113" s="180"/>
      <c r="D113" s="238" t="s">
        <v>250</v>
      </c>
      <c r="E113" s="245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61">
        <f t="shared" si="19"/>
        <v>0</v>
      </c>
      <c r="AB113" s="544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62">
        <f t="shared" si="21"/>
        <v>0</v>
      </c>
      <c r="BB113" s="245"/>
      <c r="BC113" s="59"/>
      <c r="BD113" s="59"/>
      <c r="BE113" s="59"/>
      <c r="BF113" s="59"/>
      <c r="BG113" s="59"/>
      <c r="BH113" s="61">
        <f t="shared" si="23"/>
        <v>0</v>
      </c>
      <c r="BI113" s="246"/>
    </row>
    <row r="114" spans="1:61" s="9" customFormat="1" x14ac:dyDescent="0.2">
      <c r="A114" s="163"/>
      <c r="B114" s="180"/>
      <c r="C114" s="180"/>
      <c r="D114" s="238" t="s">
        <v>251</v>
      </c>
      <c r="E114" s="245">
        <v>500</v>
      </c>
      <c r="F114" s="65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61">
        <f t="shared" si="19"/>
        <v>500</v>
      </c>
      <c r="AB114" s="544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62">
        <f t="shared" si="21"/>
        <v>0</v>
      </c>
      <c r="BB114" s="245"/>
      <c r="BC114" s="59"/>
      <c r="BD114" s="59"/>
      <c r="BE114" s="59"/>
      <c r="BF114" s="59"/>
      <c r="BG114" s="76"/>
      <c r="BH114" s="61">
        <f t="shared" si="23"/>
        <v>0</v>
      </c>
      <c r="BI114" s="246"/>
    </row>
    <row r="115" spans="1:61" s="309" customFormat="1" x14ac:dyDescent="0.2">
      <c r="A115" s="178"/>
      <c r="B115" s="180"/>
      <c r="C115" s="180"/>
      <c r="D115" s="238" t="s">
        <v>252</v>
      </c>
      <c r="E115" s="245">
        <v>1000</v>
      </c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61">
        <f t="shared" si="19"/>
        <v>1000</v>
      </c>
      <c r="AB115" s="544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62">
        <f t="shared" si="21"/>
        <v>0</v>
      </c>
      <c r="BB115" s="245"/>
      <c r="BC115" s="73"/>
      <c r="BD115" s="73"/>
      <c r="BE115" s="73"/>
      <c r="BF115" s="73"/>
      <c r="BG115" s="73"/>
      <c r="BH115" s="61">
        <f t="shared" si="23"/>
        <v>0</v>
      </c>
      <c r="BI115" s="246"/>
    </row>
    <row r="116" spans="1:61" s="9" customFormat="1" ht="48" x14ac:dyDescent="0.2">
      <c r="A116" s="163"/>
      <c r="B116" s="180"/>
      <c r="C116" s="180"/>
      <c r="D116" s="238" t="s">
        <v>253</v>
      </c>
      <c r="E116" s="245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61">
        <f t="shared" si="19"/>
        <v>0</v>
      </c>
      <c r="AB116" s="544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  <c r="AZ116" s="59"/>
      <c r="BA116" s="62">
        <f t="shared" si="21"/>
        <v>0</v>
      </c>
      <c r="BB116" s="310">
        <v>2700</v>
      </c>
      <c r="BC116" s="59"/>
      <c r="BD116" s="59"/>
      <c r="BE116" s="59"/>
      <c r="BF116" s="59"/>
      <c r="BG116" s="59"/>
      <c r="BH116" s="61">
        <f t="shared" si="23"/>
        <v>2700</v>
      </c>
      <c r="BI116" s="163"/>
    </row>
    <row r="117" spans="1:61" s="311" customFormat="1" x14ac:dyDescent="0.2">
      <c r="A117" s="163"/>
      <c r="B117" s="180"/>
      <c r="C117" s="180"/>
      <c r="D117" s="238" t="s">
        <v>254</v>
      </c>
      <c r="E117" s="245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1">
        <f t="shared" si="19"/>
        <v>0</v>
      </c>
      <c r="AB117" s="544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>
        <f t="shared" si="21"/>
        <v>0</v>
      </c>
      <c r="BB117" s="245"/>
      <c r="BC117" s="62"/>
      <c r="BD117" s="62"/>
      <c r="BE117" s="62"/>
      <c r="BF117" s="62"/>
      <c r="BG117" s="62"/>
      <c r="BH117" s="61">
        <f t="shared" si="23"/>
        <v>0</v>
      </c>
      <c r="BI117" s="163"/>
    </row>
    <row r="118" spans="1:61" s="309" customFormat="1" x14ac:dyDescent="0.2">
      <c r="A118" s="178"/>
      <c r="B118" s="180"/>
      <c r="C118" s="180"/>
      <c r="D118" s="238" t="s">
        <v>255</v>
      </c>
      <c r="E118" s="245"/>
      <c r="F118" s="65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61">
        <f t="shared" si="19"/>
        <v>0</v>
      </c>
      <c r="AB118" s="544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62">
        <f t="shared" si="21"/>
        <v>0</v>
      </c>
      <c r="BB118" s="245"/>
      <c r="BC118" s="73"/>
      <c r="BD118" s="73"/>
      <c r="BE118" s="73"/>
      <c r="BF118" s="73"/>
      <c r="BG118" s="73"/>
      <c r="BH118" s="61">
        <f t="shared" si="23"/>
        <v>0</v>
      </c>
      <c r="BI118" s="163"/>
    </row>
    <row r="119" spans="1:61" s="9" customFormat="1" x14ac:dyDescent="0.2">
      <c r="A119" s="163"/>
      <c r="B119" s="237"/>
      <c r="C119" s="237" t="s">
        <v>7</v>
      </c>
      <c r="D119" s="237"/>
      <c r="E119" s="244">
        <f>SUM(E107:E118)</f>
        <v>4500</v>
      </c>
      <c r="F119" s="244">
        <f t="shared" ref="F119:BG119" si="34">SUM(F107:F118)</f>
        <v>0</v>
      </c>
      <c r="G119" s="244">
        <f t="shared" si="34"/>
        <v>0</v>
      </c>
      <c r="H119" s="244">
        <f t="shared" si="34"/>
        <v>0</v>
      </c>
      <c r="I119" s="244">
        <f t="shared" si="34"/>
        <v>0</v>
      </c>
      <c r="J119" s="244">
        <f t="shared" si="34"/>
        <v>0</v>
      </c>
      <c r="K119" s="244">
        <f t="shared" si="34"/>
        <v>0</v>
      </c>
      <c r="L119" s="244">
        <f t="shared" si="34"/>
        <v>0</v>
      </c>
      <c r="M119" s="244">
        <f t="shared" si="34"/>
        <v>0</v>
      </c>
      <c r="N119" s="244">
        <f t="shared" si="34"/>
        <v>0</v>
      </c>
      <c r="O119" s="244">
        <f t="shared" si="34"/>
        <v>0</v>
      </c>
      <c r="P119" s="244">
        <f t="shared" si="34"/>
        <v>0</v>
      </c>
      <c r="Q119" s="244">
        <f t="shared" si="34"/>
        <v>0</v>
      </c>
      <c r="R119" s="244">
        <f t="shared" si="34"/>
        <v>0</v>
      </c>
      <c r="S119" s="244">
        <f t="shared" si="34"/>
        <v>0</v>
      </c>
      <c r="T119" s="244">
        <f t="shared" si="34"/>
        <v>0</v>
      </c>
      <c r="U119" s="244">
        <f t="shared" si="34"/>
        <v>0</v>
      </c>
      <c r="V119" s="244">
        <f t="shared" si="34"/>
        <v>0</v>
      </c>
      <c r="W119" s="244">
        <f t="shared" si="34"/>
        <v>0</v>
      </c>
      <c r="X119" s="244">
        <f t="shared" si="34"/>
        <v>0</v>
      </c>
      <c r="Y119" s="244">
        <f t="shared" si="34"/>
        <v>0</v>
      </c>
      <c r="Z119" s="244">
        <f t="shared" si="34"/>
        <v>0</v>
      </c>
      <c r="AA119" s="655">
        <f t="shared" si="19"/>
        <v>4500</v>
      </c>
      <c r="AB119" s="543">
        <f t="shared" si="34"/>
        <v>0</v>
      </c>
      <c r="AC119" s="244">
        <f t="shared" si="34"/>
        <v>0</v>
      </c>
      <c r="AD119" s="244">
        <f t="shared" si="34"/>
        <v>0</v>
      </c>
      <c r="AE119" s="244">
        <f t="shared" si="34"/>
        <v>0</v>
      </c>
      <c r="AF119" s="244">
        <f t="shared" si="34"/>
        <v>0</v>
      </c>
      <c r="AG119" s="244">
        <f t="shared" si="34"/>
        <v>0</v>
      </c>
      <c r="AH119" s="244">
        <f t="shared" si="34"/>
        <v>0</v>
      </c>
      <c r="AI119" s="244">
        <f t="shared" si="34"/>
        <v>0</v>
      </c>
      <c r="AJ119" s="244">
        <f t="shared" si="34"/>
        <v>0</v>
      </c>
      <c r="AK119" s="244">
        <f t="shared" si="34"/>
        <v>0</v>
      </c>
      <c r="AL119" s="244">
        <f t="shared" si="34"/>
        <v>0</v>
      </c>
      <c r="AM119" s="244">
        <f t="shared" si="34"/>
        <v>0</v>
      </c>
      <c r="AN119" s="244">
        <f t="shared" si="34"/>
        <v>0</v>
      </c>
      <c r="AO119" s="244">
        <f t="shared" si="34"/>
        <v>0</v>
      </c>
      <c r="AP119" s="244">
        <f t="shared" si="34"/>
        <v>0</v>
      </c>
      <c r="AQ119" s="244">
        <f t="shared" si="34"/>
        <v>0</v>
      </c>
      <c r="AR119" s="244">
        <f t="shared" si="34"/>
        <v>0</v>
      </c>
      <c r="AS119" s="244">
        <f t="shared" si="34"/>
        <v>0</v>
      </c>
      <c r="AT119" s="244">
        <f t="shared" si="34"/>
        <v>0</v>
      </c>
      <c r="AU119" s="244">
        <f t="shared" si="34"/>
        <v>0</v>
      </c>
      <c r="AV119" s="244">
        <f t="shared" si="34"/>
        <v>0</v>
      </c>
      <c r="AW119" s="244">
        <f t="shared" si="34"/>
        <v>0</v>
      </c>
      <c r="AX119" s="244">
        <f t="shared" si="34"/>
        <v>0</v>
      </c>
      <c r="AY119" s="244">
        <f t="shared" si="34"/>
        <v>0</v>
      </c>
      <c r="AZ119" s="244">
        <f t="shared" si="34"/>
        <v>0</v>
      </c>
      <c r="BA119" s="655">
        <f t="shared" si="21"/>
        <v>0</v>
      </c>
      <c r="BB119" s="244">
        <f t="shared" si="34"/>
        <v>2700</v>
      </c>
      <c r="BC119" s="244">
        <f t="shared" si="34"/>
        <v>0</v>
      </c>
      <c r="BD119" s="244">
        <f t="shared" si="34"/>
        <v>0</v>
      </c>
      <c r="BE119" s="244">
        <f t="shared" si="34"/>
        <v>0</v>
      </c>
      <c r="BF119" s="244">
        <f t="shared" si="34"/>
        <v>0</v>
      </c>
      <c r="BG119" s="244">
        <f t="shared" si="34"/>
        <v>0</v>
      </c>
      <c r="BH119" s="655">
        <f t="shared" si="23"/>
        <v>2700</v>
      </c>
      <c r="BI119" s="244"/>
    </row>
    <row r="120" spans="1:61" s="20" customFormat="1" ht="72" x14ac:dyDescent="0.2">
      <c r="A120" s="181"/>
      <c r="B120" s="313">
        <v>25</v>
      </c>
      <c r="C120" s="180" t="s">
        <v>165</v>
      </c>
      <c r="D120" s="239" t="s">
        <v>68</v>
      </c>
      <c r="E120" s="87">
        <v>6000</v>
      </c>
      <c r="F120" s="63">
        <v>300</v>
      </c>
      <c r="G120" s="63"/>
      <c r="H120" s="63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>
        <f t="shared" si="19"/>
        <v>5700</v>
      </c>
      <c r="AB120" s="546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2">
        <f t="shared" si="21"/>
        <v>0</v>
      </c>
      <c r="BB120" s="87"/>
      <c r="BC120" s="64"/>
      <c r="BD120" s="64"/>
      <c r="BE120" s="64"/>
      <c r="BF120" s="64"/>
      <c r="BG120" s="76"/>
      <c r="BH120" s="61">
        <f t="shared" si="23"/>
        <v>0</v>
      </c>
      <c r="BI120" s="246" t="s">
        <v>183</v>
      </c>
    </row>
    <row r="121" spans="1:61" s="20" customFormat="1" x14ac:dyDescent="0.2">
      <c r="A121" s="181"/>
      <c r="B121" s="180"/>
      <c r="C121" s="180"/>
      <c r="D121" s="239" t="s">
        <v>166</v>
      </c>
      <c r="E121" s="87">
        <v>2000</v>
      </c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>
        <f t="shared" si="19"/>
        <v>2000</v>
      </c>
      <c r="AB121" s="546"/>
      <c r="AC121" s="63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2">
        <f t="shared" si="21"/>
        <v>0</v>
      </c>
      <c r="BB121" s="87"/>
      <c r="BC121" s="64"/>
      <c r="BD121" s="64"/>
      <c r="BE121" s="64"/>
      <c r="BF121" s="64"/>
      <c r="BG121" s="76"/>
      <c r="BH121" s="61">
        <f t="shared" si="23"/>
        <v>0</v>
      </c>
      <c r="BI121" s="246"/>
    </row>
    <row r="122" spans="1:61" s="20" customFormat="1" x14ac:dyDescent="0.2">
      <c r="A122" s="182"/>
      <c r="B122" s="180"/>
      <c r="C122" s="180"/>
      <c r="D122" s="239" t="s">
        <v>167</v>
      </c>
      <c r="E122" s="87">
        <v>5000</v>
      </c>
      <c r="F122" s="65">
        <v>5000</v>
      </c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61">
        <f t="shared" si="19"/>
        <v>0</v>
      </c>
      <c r="AB122" s="546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62">
        <f t="shared" si="21"/>
        <v>0</v>
      </c>
      <c r="BB122" s="87"/>
      <c r="BC122" s="59"/>
      <c r="BD122" s="59"/>
      <c r="BE122" s="59"/>
      <c r="BF122" s="59"/>
      <c r="BG122" s="59"/>
      <c r="BH122" s="61">
        <f t="shared" si="23"/>
        <v>0</v>
      </c>
      <c r="BI122" s="246"/>
    </row>
    <row r="123" spans="1:61" s="27" customFormat="1" x14ac:dyDescent="0.2">
      <c r="A123" s="163"/>
      <c r="B123" s="180"/>
      <c r="C123" s="180"/>
      <c r="D123" s="239" t="s">
        <v>256</v>
      </c>
      <c r="E123" s="87">
        <v>2000</v>
      </c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4"/>
      <c r="AA123" s="61">
        <f t="shared" si="19"/>
        <v>2000</v>
      </c>
      <c r="AB123" s="546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2">
        <f t="shared" si="21"/>
        <v>0</v>
      </c>
      <c r="BB123" s="87"/>
      <c r="BC123" s="64"/>
      <c r="BD123" s="64"/>
      <c r="BE123" s="64"/>
      <c r="BF123" s="64"/>
      <c r="BG123" s="64"/>
      <c r="BH123" s="61">
        <f t="shared" si="23"/>
        <v>0</v>
      </c>
      <c r="BI123" s="246"/>
    </row>
    <row r="124" spans="1:61" s="9" customFormat="1" x14ac:dyDescent="0.2">
      <c r="A124" s="163"/>
      <c r="B124" s="237"/>
      <c r="C124" s="237" t="s">
        <v>7</v>
      </c>
      <c r="D124" s="237"/>
      <c r="E124" s="244">
        <f>SUM(E120:E123)</f>
        <v>15000</v>
      </c>
      <c r="F124" s="244">
        <f t="shared" ref="F124:BI124" si="35">SUM(F120:F123)</f>
        <v>5300</v>
      </c>
      <c r="G124" s="244">
        <f t="shared" si="35"/>
        <v>0</v>
      </c>
      <c r="H124" s="244">
        <f t="shared" si="35"/>
        <v>0</v>
      </c>
      <c r="I124" s="244">
        <f t="shared" si="35"/>
        <v>0</v>
      </c>
      <c r="J124" s="244">
        <f t="shared" si="35"/>
        <v>0</v>
      </c>
      <c r="K124" s="244">
        <f t="shared" si="35"/>
        <v>0</v>
      </c>
      <c r="L124" s="244">
        <f t="shared" si="35"/>
        <v>0</v>
      </c>
      <c r="M124" s="244">
        <f t="shared" si="35"/>
        <v>0</v>
      </c>
      <c r="N124" s="244">
        <f t="shared" si="35"/>
        <v>0</v>
      </c>
      <c r="O124" s="244">
        <f t="shared" si="35"/>
        <v>0</v>
      </c>
      <c r="P124" s="244">
        <f t="shared" si="35"/>
        <v>0</v>
      </c>
      <c r="Q124" s="244">
        <f t="shared" si="35"/>
        <v>0</v>
      </c>
      <c r="R124" s="244">
        <f t="shared" si="35"/>
        <v>0</v>
      </c>
      <c r="S124" s="244">
        <f t="shared" si="35"/>
        <v>0</v>
      </c>
      <c r="T124" s="244">
        <f t="shared" si="35"/>
        <v>0</v>
      </c>
      <c r="U124" s="244">
        <f t="shared" si="35"/>
        <v>0</v>
      </c>
      <c r="V124" s="244">
        <f t="shared" si="35"/>
        <v>0</v>
      </c>
      <c r="W124" s="244">
        <f t="shared" si="35"/>
        <v>0</v>
      </c>
      <c r="X124" s="244">
        <f t="shared" si="35"/>
        <v>0</v>
      </c>
      <c r="Y124" s="244">
        <f t="shared" si="35"/>
        <v>0</v>
      </c>
      <c r="Z124" s="244">
        <f t="shared" si="35"/>
        <v>0</v>
      </c>
      <c r="AA124" s="655">
        <f t="shared" si="19"/>
        <v>9700</v>
      </c>
      <c r="AB124" s="543">
        <f t="shared" si="35"/>
        <v>0</v>
      </c>
      <c r="AC124" s="244">
        <f t="shared" si="35"/>
        <v>0</v>
      </c>
      <c r="AD124" s="244">
        <f t="shared" si="35"/>
        <v>0</v>
      </c>
      <c r="AE124" s="244">
        <f t="shared" si="35"/>
        <v>0</v>
      </c>
      <c r="AF124" s="244">
        <f t="shared" si="35"/>
        <v>0</v>
      </c>
      <c r="AG124" s="244">
        <f t="shared" si="35"/>
        <v>0</v>
      </c>
      <c r="AH124" s="244">
        <f t="shared" si="35"/>
        <v>0</v>
      </c>
      <c r="AI124" s="244">
        <f t="shared" si="35"/>
        <v>0</v>
      </c>
      <c r="AJ124" s="244">
        <f t="shared" si="35"/>
        <v>0</v>
      </c>
      <c r="AK124" s="244">
        <f t="shared" si="35"/>
        <v>0</v>
      </c>
      <c r="AL124" s="244">
        <f t="shared" si="35"/>
        <v>0</v>
      </c>
      <c r="AM124" s="244">
        <f t="shared" si="35"/>
        <v>0</v>
      </c>
      <c r="AN124" s="244">
        <f t="shared" si="35"/>
        <v>0</v>
      </c>
      <c r="AO124" s="244">
        <f t="shared" si="35"/>
        <v>0</v>
      </c>
      <c r="AP124" s="244">
        <f t="shared" si="35"/>
        <v>0</v>
      </c>
      <c r="AQ124" s="244">
        <f t="shared" si="35"/>
        <v>0</v>
      </c>
      <c r="AR124" s="244">
        <f t="shared" si="35"/>
        <v>0</v>
      </c>
      <c r="AS124" s="244">
        <f t="shared" si="35"/>
        <v>0</v>
      </c>
      <c r="AT124" s="244">
        <f t="shared" si="35"/>
        <v>0</v>
      </c>
      <c r="AU124" s="244">
        <f t="shared" si="35"/>
        <v>0</v>
      </c>
      <c r="AV124" s="244">
        <f t="shared" si="35"/>
        <v>0</v>
      </c>
      <c r="AW124" s="244">
        <f t="shared" si="35"/>
        <v>0</v>
      </c>
      <c r="AX124" s="244">
        <f t="shared" si="35"/>
        <v>0</v>
      </c>
      <c r="AY124" s="244">
        <f t="shared" si="35"/>
        <v>0</v>
      </c>
      <c r="AZ124" s="244">
        <f t="shared" si="35"/>
        <v>0</v>
      </c>
      <c r="BA124" s="655">
        <f t="shared" si="21"/>
        <v>0</v>
      </c>
      <c r="BB124" s="244">
        <f t="shared" si="35"/>
        <v>0</v>
      </c>
      <c r="BC124" s="244">
        <f t="shared" si="35"/>
        <v>0</v>
      </c>
      <c r="BD124" s="244">
        <f t="shared" si="35"/>
        <v>0</v>
      </c>
      <c r="BE124" s="244">
        <f t="shared" si="35"/>
        <v>0</v>
      </c>
      <c r="BF124" s="244">
        <f t="shared" si="35"/>
        <v>0</v>
      </c>
      <c r="BG124" s="244">
        <f t="shared" si="35"/>
        <v>0</v>
      </c>
      <c r="BH124" s="655">
        <f t="shared" si="23"/>
        <v>0</v>
      </c>
      <c r="BI124" s="244">
        <f t="shared" si="35"/>
        <v>0</v>
      </c>
    </row>
    <row r="125" spans="1:61" s="32" customFormat="1" ht="48" x14ac:dyDescent="0.2">
      <c r="A125" s="178"/>
      <c r="B125" s="313">
        <v>26</v>
      </c>
      <c r="C125" s="180" t="s">
        <v>257</v>
      </c>
      <c r="D125" s="238" t="s">
        <v>258</v>
      </c>
      <c r="E125" s="245">
        <v>2000</v>
      </c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61">
        <f t="shared" si="19"/>
        <v>2000</v>
      </c>
      <c r="AB125" s="546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62">
        <f t="shared" si="21"/>
        <v>0</v>
      </c>
      <c r="BB125" s="87"/>
      <c r="BC125" s="73"/>
      <c r="BD125" s="73"/>
      <c r="BE125" s="73"/>
      <c r="BF125" s="73"/>
      <c r="BG125" s="73"/>
      <c r="BH125" s="61">
        <f t="shared" si="23"/>
        <v>0</v>
      </c>
      <c r="BI125" s="246" t="s">
        <v>279</v>
      </c>
    </row>
    <row r="126" spans="1:61" s="9" customFormat="1" x14ac:dyDescent="0.2">
      <c r="A126" s="163"/>
      <c r="B126" s="180"/>
      <c r="C126" s="180"/>
      <c r="D126" s="238" t="s">
        <v>259</v>
      </c>
      <c r="E126" s="245">
        <v>2000</v>
      </c>
      <c r="F126" s="65">
        <v>2000</v>
      </c>
      <c r="G126" s="63"/>
      <c r="H126" s="63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61">
        <f t="shared" si="19"/>
        <v>0</v>
      </c>
      <c r="AB126" s="546"/>
      <c r="AC126" s="65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62">
        <f t="shared" si="21"/>
        <v>0</v>
      </c>
      <c r="BB126" s="87"/>
      <c r="BC126" s="59"/>
      <c r="BD126" s="59"/>
      <c r="BE126" s="59"/>
      <c r="BF126" s="59"/>
      <c r="BG126" s="76"/>
      <c r="BH126" s="61">
        <f t="shared" si="23"/>
        <v>0</v>
      </c>
      <c r="BI126" s="246"/>
    </row>
    <row r="127" spans="1:61" s="32" customFormat="1" x14ac:dyDescent="0.2">
      <c r="A127" s="178"/>
      <c r="B127" s="180"/>
      <c r="C127" s="180"/>
      <c r="D127" s="238" t="s">
        <v>260</v>
      </c>
      <c r="E127" s="245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1">
        <f t="shared" si="19"/>
        <v>0</v>
      </c>
      <c r="AB127" s="546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>
        <f t="shared" si="21"/>
        <v>0</v>
      </c>
      <c r="BB127" s="87"/>
      <c r="BC127" s="62"/>
      <c r="BD127" s="62"/>
      <c r="BE127" s="62"/>
      <c r="BF127" s="62"/>
      <c r="BG127" s="62"/>
      <c r="BH127" s="61">
        <f t="shared" si="23"/>
        <v>0</v>
      </c>
      <c r="BI127" s="246"/>
    </row>
    <row r="128" spans="1:61" s="20" customFormat="1" x14ac:dyDescent="0.2">
      <c r="A128" s="163"/>
      <c r="B128" s="180"/>
      <c r="C128" s="180"/>
      <c r="D128" s="238" t="s">
        <v>261</v>
      </c>
      <c r="E128" s="245">
        <v>4000</v>
      </c>
      <c r="F128" s="65">
        <v>4006</v>
      </c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61">
        <f t="shared" si="19"/>
        <v>-6</v>
      </c>
      <c r="AB128" s="546"/>
      <c r="AC128" s="65"/>
      <c r="AD128" s="71"/>
      <c r="AE128" s="71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62">
        <f t="shared" si="21"/>
        <v>0</v>
      </c>
      <c r="BB128" s="87"/>
      <c r="BC128" s="59"/>
      <c r="BD128" s="59"/>
      <c r="BE128" s="59"/>
      <c r="BF128" s="59"/>
      <c r="BG128" s="59"/>
      <c r="BH128" s="61">
        <f t="shared" si="23"/>
        <v>0</v>
      </c>
      <c r="BI128" s="246"/>
    </row>
    <row r="129" spans="1:61" s="20" customFormat="1" x14ac:dyDescent="0.2">
      <c r="A129" s="163"/>
      <c r="B129" s="237"/>
      <c r="C129" s="237" t="s">
        <v>7</v>
      </c>
      <c r="D129" s="237"/>
      <c r="E129" s="366">
        <f>SUM(E125:E128)</f>
        <v>8000</v>
      </c>
      <c r="F129" s="244">
        <f t="shared" ref="F129:BI129" si="36">SUM(F125:F128)</f>
        <v>6006</v>
      </c>
      <c r="G129" s="244">
        <f t="shared" si="36"/>
        <v>0</v>
      </c>
      <c r="H129" s="244">
        <f t="shared" si="36"/>
        <v>0</v>
      </c>
      <c r="I129" s="244">
        <f t="shared" si="36"/>
        <v>0</v>
      </c>
      <c r="J129" s="244">
        <f t="shared" si="36"/>
        <v>0</v>
      </c>
      <c r="K129" s="244">
        <f t="shared" si="36"/>
        <v>0</v>
      </c>
      <c r="L129" s="244">
        <f t="shared" si="36"/>
        <v>0</v>
      </c>
      <c r="M129" s="244">
        <f t="shared" si="36"/>
        <v>0</v>
      </c>
      <c r="N129" s="244">
        <f t="shared" si="36"/>
        <v>0</v>
      </c>
      <c r="O129" s="244">
        <f t="shared" si="36"/>
        <v>0</v>
      </c>
      <c r="P129" s="244">
        <f t="shared" si="36"/>
        <v>0</v>
      </c>
      <c r="Q129" s="244">
        <f t="shared" si="36"/>
        <v>0</v>
      </c>
      <c r="R129" s="244">
        <f t="shared" si="36"/>
        <v>0</v>
      </c>
      <c r="S129" s="244">
        <f t="shared" si="36"/>
        <v>0</v>
      </c>
      <c r="T129" s="244">
        <f t="shared" si="36"/>
        <v>0</v>
      </c>
      <c r="U129" s="244">
        <f t="shared" si="36"/>
        <v>0</v>
      </c>
      <c r="V129" s="244">
        <f t="shared" si="36"/>
        <v>0</v>
      </c>
      <c r="W129" s="244">
        <f t="shared" si="36"/>
        <v>0</v>
      </c>
      <c r="X129" s="244">
        <f t="shared" si="36"/>
        <v>0</v>
      </c>
      <c r="Y129" s="244">
        <f t="shared" si="36"/>
        <v>0</v>
      </c>
      <c r="Z129" s="244">
        <f t="shared" si="36"/>
        <v>0</v>
      </c>
      <c r="AA129" s="655">
        <f t="shared" si="19"/>
        <v>1994</v>
      </c>
      <c r="AB129" s="543">
        <f t="shared" si="36"/>
        <v>0</v>
      </c>
      <c r="AC129" s="244">
        <f t="shared" si="36"/>
        <v>0</v>
      </c>
      <c r="AD129" s="244">
        <f t="shared" si="36"/>
        <v>0</v>
      </c>
      <c r="AE129" s="244">
        <f t="shared" si="36"/>
        <v>0</v>
      </c>
      <c r="AF129" s="244">
        <f t="shared" si="36"/>
        <v>0</v>
      </c>
      <c r="AG129" s="244">
        <f t="shared" si="36"/>
        <v>0</v>
      </c>
      <c r="AH129" s="244">
        <f t="shared" si="36"/>
        <v>0</v>
      </c>
      <c r="AI129" s="244">
        <f t="shared" si="36"/>
        <v>0</v>
      </c>
      <c r="AJ129" s="244">
        <f t="shared" si="36"/>
        <v>0</v>
      </c>
      <c r="AK129" s="244">
        <f t="shared" si="36"/>
        <v>0</v>
      </c>
      <c r="AL129" s="244">
        <f t="shared" si="36"/>
        <v>0</v>
      </c>
      <c r="AM129" s="244">
        <f t="shared" si="36"/>
        <v>0</v>
      </c>
      <c r="AN129" s="244">
        <f t="shared" si="36"/>
        <v>0</v>
      </c>
      <c r="AO129" s="244">
        <f t="shared" si="36"/>
        <v>0</v>
      </c>
      <c r="AP129" s="244">
        <f t="shared" si="36"/>
        <v>0</v>
      </c>
      <c r="AQ129" s="244">
        <f t="shared" si="36"/>
        <v>0</v>
      </c>
      <c r="AR129" s="244">
        <f t="shared" si="36"/>
        <v>0</v>
      </c>
      <c r="AS129" s="244">
        <f t="shared" si="36"/>
        <v>0</v>
      </c>
      <c r="AT129" s="244">
        <f t="shared" si="36"/>
        <v>0</v>
      </c>
      <c r="AU129" s="244">
        <f t="shared" si="36"/>
        <v>0</v>
      </c>
      <c r="AV129" s="244">
        <f t="shared" si="36"/>
        <v>0</v>
      </c>
      <c r="AW129" s="244">
        <f t="shared" si="36"/>
        <v>0</v>
      </c>
      <c r="AX129" s="244">
        <f t="shared" si="36"/>
        <v>0</v>
      </c>
      <c r="AY129" s="244">
        <f t="shared" si="36"/>
        <v>0</v>
      </c>
      <c r="AZ129" s="244">
        <f t="shared" si="36"/>
        <v>0</v>
      </c>
      <c r="BA129" s="655">
        <f t="shared" si="21"/>
        <v>0</v>
      </c>
      <c r="BB129" s="244">
        <f t="shared" si="36"/>
        <v>0</v>
      </c>
      <c r="BC129" s="244">
        <f t="shared" si="36"/>
        <v>0</v>
      </c>
      <c r="BD129" s="244">
        <f t="shared" si="36"/>
        <v>0</v>
      </c>
      <c r="BE129" s="244">
        <f t="shared" si="36"/>
        <v>0</v>
      </c>
      <c r="BF129" s="244">
        <f t="shared" si="36"/>
        <v>0</v>
      </c>
      <c r="BG129" s="244">
        <f t="shared" si="36"/>
        <v>0</v>
      </c>
      <c r="BH129" s="655">
        <f t="shared" si="23"/>
        <v>0</v>
      </c>
      <c r="BI129" s="244">
        <f t="shared" si="36"/>
        <v>0</v>
      </c>
    </row>
    <row r="130" spans="1:61" s="20" customFormat="1" x14ac:dyDescent="0.2">
      <c r="A130" s="163"/>
      <c r="B130" s="313">
        <v>27</v>
      </c>
      <c r="C130" s="180" t="s">
        <v>262</v>
      </c>
      <c r="D130" s="364" t="s">
        <v>263</v>
      </c>
      <c r="E130" s="249">
        <v>1000</v>
      </c>
      <c r="F130" s="365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1">
        <f t="shared" si="19"/>
        <v>1000</v>
      </c>
      <c r="AB130" s="546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>
        <f t="shared" si="21"/>
        <v>0</v>
      </c>
      <c r="BB130" s="87"/>
      <c r="BC130" s="62"/>
      <c r="BD130" s="62"/>
      <c r="BE130" s="62"/>
      <c r="BF130" s="62"/>
      <c r="BG130" s="62"/>
      <c r="BH130" s="61">
        <f t="shared" si="23"/>
        <v>0</v>
      </c>
      <c r="BI130" s="246" t="s">
        <v>279</v>
      </c>
    </row>
    <row r="131" spans="1:61" s="20" customFormat="1" x14ac:dyDescent="0.2">
      <c r="A131" s="163"/>
      <c r="B131" s="180"/>
      <c r="C131" s="180"/>
      <c r="D131" s="364" t="s">
        <v>264</v>
      </c>
      <c r="E131" s="368"/>
      <c r="F131" s="365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1">
        <f t="shared" ref="AA131:AA156" si="37">E131-F131-G131-H131-I131-Z131-J131-K131-L131-M131-N131-O131-P131-Q131-R131-S131-T131-U131-V131-W131-X131-Y131</f>
        <v>0</v>
      </c>
      <c r="AB131" s="546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>
        <f t="shared" ref="BA131:BA156" si="38">AB131-AC131-AD131-AE131-AF131-AG131-AH131-AI131-AJ131-AK131-AZ131-AL131-AM131-AN131-AO131-AP131-AQ131-AR131-AS131-AT131-AU131-AV131-AW131-AX131-AY131</f>
        <v>0</v>
      </c>
      <c r="BB131" s="87"/>
      <c r="BC131" s="303"/>
      <c r="BD131" s="62"/>
      <c r="BE131" s="62"/>
      <c r="BF131" s="62"/>
      <c r="BG131" s="62"/>
      <c r="BH131" s="61">
        <f t="shared" ref="BH131:BH156" si="39">BB131-BC131-BD131-BE131-BF131-BG131</f>
        <v>0</v>
      </c>
      <c r="BI131" s="246"/>
    </row>
    <row r="132" spans="1:61" s="20" customFormat="1" x14ac:dyDescent="0.2">
      <c r="A132" s="163"/>
      <c r="B132" s="180"/>
      <c r="C132" s="180"/>
      <c r="D132" s="364" t="s">
        <v>265</v>
      </c>
      <c r="E132" s="369"/>
      <c r="F132" s="365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1">
        <f t="shared" si="37"/>
        <v>0</v>
      </c>
      <c r="AB132" s="546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>
        <f t="shared" si="38"/>
        <v>0</v>
      </c>
      <c r="BB132" s="87"/>
      <c r="BC132" s="303"/>
      <c r="BD132" s="62"/>
      <c r="BE132" s="62"/>
      <c r="BF132" s="62"/>
      <c r="BG132" s="62"/>
      <c r="BH132" s="61">
        <f t="shared" si="39"/>
        <v>0</v>
      </c>
      <c r="BI132" s="246"/>
    </row>
    <row r="133" spans="1:61" s="20" customFormat="1" x14ac:dyDescent="0.2">
      <c r="A133" s="163"/>
      <c r="B133" s="180"/>
      <c r="C133" s="180"/>
      <c r="D133" s="364" t="s">
        <v>266</v>
      </c>
      <c r="E133" s="370">
        <v>1000</v>
      </c>
      <c r="F133" s="365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1">
        <f t="shared" si="37"/>
        <v>1000</v>
      </c>
      <c r="AB133" s="546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>
        <f t="shared" si="38"/>
        <v>0</v>
      </c>
      <c r="BB133" s="87"/>
      <c r="BC133" s="303"/>
      <c r="BD133" s="62"/>
      <c r="BE133" s="62"/>
      <c r="BF133" s="62"/>
      <c r="BG133" s="62"/>
      <c r="BH133" s="61">
        <f t="shared" si="39"/>
        <v>0</v>
      </c>
      <c r="BI133" s="246"/>
    </row>
    <row r="134" spans="1:61" s="20" customFormat="1" x14ac:dyDescent="0.2">
      <c r="A134" s="163"/>
      <c r="B134" s="237"/>
      <c r="C134" s="237" t="s">
        <v>7</v>
      </c>
      <c r="D134" s="237"/>
      <c r="E134" s="367">
        <f>SUM(E130:E133)</f>
        <v>2000</v>
      </c>
      <c r="F134" s="244">
        <f t="shared" ref="F134:BI134" si="40">SUM(F130:F133)</f>
        <v>0</v>
      </c>
      <c r="G134" s="244">
        <f t="shared" si="40"/>
        <v>0</v>
      </c>
      <c r="H134" s="244">
        <f t="shared" si="40"/>
        <v>0</v>
      </c>
      <c r="I134" s="244">
        <f t="shared" si="40"/>
        <v>0</v>
      </c>
      <c r="J134" s="244">
        <f t="shared" si="40"/>
        <v>0</v>
      </c>
      <c r="K134" s="244">
        <f t="shared" si="40"/>
        <v>0</v>
      </c>
      <c r="L134" s="244">
        <f t="shared" si="40"/>
        <v>0</v>
      </c>
      <c r="M134" s="244">
        <f t="shared" si="40"/>
        <v>0</v>
      </c>
      <c r="N134" s="244">
        <f t="shared" si="40"/>
        <v>0</v>
      </c>
      <c r="O134" s="244">
        <f t="shared" si="40"/>
        <v>0</v>
      </c>
      <c r="P134" s="244">
        <f t="shared" si="40"/>
        <v>0</v>
      </c>
      <c r="Q134" s="244">
        <f t="shared" si="40"/>
        <v>0</v>
      </c>
      <c r="R134" s="244">
        <f t="shared" si="40"/>
        <v>0</v>
      </c>
      <c r="S134" s="244">
        <f t="shared" si="40"/>
        <v>0</v>
      </c>
      <c r="T134" s="244">
        <f t="shared" si="40"/>
        <v>0</v>
      </c>
      <c r="U134" s="244">
        <f t="shared" si="40"/>
        <v>0</v>
      </c>
      <c r="V134" s="244">
        <f t="shared" si="40"/>
        <v>0</v>
      </c>
      <c r="W134" s="244">
        <f t="shared" si="40"/>
        <v>0</v>
      </c>
      <c r="X134" s="244">
        <f t="shared" si="40"/>
        <v>0</v>
      </c>
      <c r="Y134" s="244">
        <f t="shared" si="40"/>
        <v>0</v>
      </c>
      <c r="Z134" s="244">
        <f t="shared" si="40"/>
        <v>0</v>
      </c>
      <c r="AA134" s="655">
        <f t="shared" si="37"/>
        <v>2000</v>
      </c>
      <c r="AB134" s="543">
        <f t="shared" si="40"/>
        <v>0</v>
      </c>
      <c r="AC134" s="244">
        <f t="shared" si="40"/>
        <v>0</v>
      </c>
      <c r="AD134" s="244">
        <f t="shared" si="40"/>
        <v>0</v>
      </c>
      <c r="AE134" s="244">
        <f t="shared" si="40"/>
        <v>0</v>
      </c>
      <c r="AF134" s="244">
        <f t="shared" si="40"/>
        <v>0</v>
      </c>
      <c r="AG134" s="244">
        <f t="shared" si="40"/>
        <v>0</v>
      </c>
      <c r="AH134" s="244">
        <f t="shared" si="40"/>
        <v>0</v>
      </c>
      <c r="AI134" s="244">
        <f t="shared" si="40"/>
        <v>0</v>
      </c>
      <c r="AJ134" s="244">
        <f t="shared" si="40"/>
        <v>0</v>
      </c>
      <c r="AK134" s="244">
        <f t="shared" si="40"/>
        <v>0</v>
      </c>
      <c r="AL134" s="244">
        <f t="shared" si="40"/>
        <v>0</v>
      </c>
      <c r="AM134" s="244">
        <f t="shared" si="40"/>
        <v>0</v>
      </c>
      <c r="AN134" s="244">
        <f t="shared" si="40"/>
        <v>0</v>
      </c>
      <c r="AO134" s="244">
        <f t="shared" si="40"/>
        <v>0</v>
      </c>
      <c r="AP134" s="244">
        <f t="shared" si="40"/>
        <v>0</v>
      </c>
      <c r="AQ134" s="244">
        <f t="shared" si="40"/>
        <v>0</v>
      </c>
      <c r="AR134" s="244">
        <f t="shared" si="40"/>
        <v>0</v>
      </c>
      <c r="AS134" s="244">
        <f t="shared" si="40"/>
        <v>0</v>
      </c>
      <c r="AT134" s="244">
        <f t="shared" si="40"/>
        <v>0</v>
      </c>
      <c r="AU134" s="244">
        <f t="shared" si="40"/>
        <v>0</v>
      </c>
      <c r="AV134" s="244">
        <f t="shared" si="40"/>
        <v>0</v>
      </c>
      <c r="AW134" s="244">
        <f t="shared" si="40"/>
        <v>0</v>
      </c>
      <c r="AX134" s="244">
        <f t="shared" si="40"/>
        <v>0</v>
      </c>
      <c r="AY134" s="244">
        <f t="shared" si="40"/>
        <v>0</v>
      </c>
      <c r="AZ134" s="244">
        <f t="shared" si="40"/>
        <v>0</v>
      </c>
      <c r="BA134" s="655">
        <f t="shared" si="38"/>
        <v>0</v>
      </c>
      <c r="BB134" s="244">
        <f t="shared" si="40"/>
        <v>0</v>
      </c>
      <c r="BC134" s="244">
        <f t="shared" si="40"/>
        <v>0</v>
      </c>
      <c r="BD134" s="244">
        <f t="shared" si="40"/>
        <v>0</v>
      </c>
      <c r="BE134" s="244">
        <f t="shared" si="40"/>
        <v>0</v>
      </c>
      <c r="BF134" s="244">
        <f t="shared" si="40"/>
        <v>0</v>
      </c>
      <c r="BG134" s="244">
        <f t="shared" si="40"/>
        <v>0</v>
      </c>
      <c r="BH134" s="655">
        <f t="shared" si="39"/>
        <v>0</v>
      </c>
      <c r="BI134" s="244">
        <f t="shared" si="40"/>
        <v>0</v>
      </c>
    </row>
    <row r="135" spans="1:61" s="20" customFormat="1" ht="24.75" customHeight="1" x14ac:dyDescent="0.2">
      <c r="A135" s="163"/>
      <c r="B135" s="313">
        <v>28</v>
      </c>
      <c r="C135" s="180" t="s">
        <v>359</v>
      </c>
      <c r="D135" s="238" t="s">
        <v>267</v>
      </c>
      <c r="E135" s="245">
        <v>5000</v>
      </c>
      <c r="F135" s="65">
        <f>5000-2760</f>
        <v>2240</v>
      </c>
      <c r="G135" s="63">
        <v>2760</v>
      </c>
      <c r="H135" s="63">
        <v>240</v>
      </c>
      <c r="I135" s="63">
        <v>950</v>
      </c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1">
        <f t="shared" si="37"/>
        <v>-1190</v>
      </c>
      <c r="AB135" s="544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>
        <f t="shared" si="38"/>
        <v>0</v>
      </c>
      <c r="BB135" s="245"/>
      <c r="BC135" s="303"/>
      <c r="BD135" s="62"/>
      <c r="BE135" s="62"/>
      <c r="BF135" s="62"/>
      <c r="BG135" s="62"/>
      <c r="BH135" s="61">
        <f t="shared" si="39"/>
        <v>0</v>
      </c>
      <c r="BI135" s="246" t="s">
        <v>123</v>
      </c>
    </row>
    <row r="136" spans="1:61" s="20" customFormat="1" x14ac:dyDescent="0.2">
      <c r="A136" s="163"/>
      <c r="B136" s="180"/>
      <c r="C136" s="180"/>
      <c r="D136" s="238" t="s">
        <v>268</v>
      </c>
      <c r="E136" s="245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1">
        <f t="shared" si="37"/>
        <v>0</v>
      </c>
      <c r="AB136" s="544">
        <v>2000</v>
      </c>
      <c r="AC136" s="63">
        <v>997</v>
      </c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>
        <f t="shared" si="38"/>
        <v>1003</v>
      </c>
      <c r="BB136" s="245"/>
      <c r="BC136" s="303"/>
      <c r="BD136" s="62"/>
      <c r="BE136" s="62"/>
      <c r="BF136" s="62"/>
      <c r="BG136" s="62"/>
      <c r="BH136" s="61">
        <f t="shared" si="39"/>
        <v>0</v>
      </c>
      <c r="BI136" s="246"/>
    </row>
    <row r="137" spans="1:61" s="20" customFormat="1" x14ac:dyDescent="0.2">
      <c r="A137" s="163"/>
      <c r="B137" s="180"/>
      <c r="C137" s="180"/>
      <c r="D137" s="238" t="s">
        <v>269</v>
      </c>
      <c r="E137" s="245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1">
        <f t="shared" si="37"/>
        <v>0</v>
      </c>
      <c r="AB137" s="544">
        <v>18000</v>
      </c>
      <c r="AC137" s="63">
        <v>1000</v>
      </c>
      <c r="AD137" s="63">
        <v>12200</v>
      </c>
      <c r="AE137" s="63">
        <v>4800</v>
      </c>
      <c r="AF137" s="63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>
        <f t="shared" si="38"/>
        <v>0</v>
      </c>
      <c r="BB137" s="245"/>
      <c r="BC137" s="62"/>
      <c r="BD137" s="62"/>
      <c r="BE137" s="62"/>
      <c r="BF137" s="62"/>
      <c r="BG137" s="62"/>
      <c r="BH137" s="61">
        <f t="shared" si="39"/>
        <v>0</v>
      </c>
      <c r="BI137" s="246"/>
    </row>
    <row r="138" spans="1:61" s="20" customFormat="1" x14ac:dyDescent="0.2">
      <c r="A138" s="163"/>
      <c r="B138" s="180"/>
      <c r="C138" s="180"/>
      <c r="D138" s="238" t="s">
        <v>270</v>
      </c>
      <c r="E138" s="245"/>
      <c r="F138" s="63">
        <v>400</v>
      </c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1">
        <f t="shared" si="37"/>
        <v>-400</v>
      </c>
      <c r="AB138" s="544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>
        <f t="shared" si="38"/>
        <v>0</v>
      </c>
      <c r="BB138" s="310">
        <f>30000+3300</f>
        <v>33300</v>
      </c>
      <c r="BC138" s="170">
        <v>30000</v>
      </c>
      <c r="BD138" s="63">
        <v>3300</v>
      </c>
      <c r="BE138" s="62"/>
      <c r="BF138" s="62"/>
      <c r="BG138" s="62"/>
      <c r="BH138" s="61">
        <f t="shared" si="39"/>
        <v>0</v>
      </c>
      <c r="BI138" s="246"/>
    </row>
    <row r="139" spans="1:61" s="20" customFormat="1" x14ac:dyDescent="0.2">
      <c r="A139" s="163"/>
      <c r="B139" s="180"/>
      <c r="C139" s="180"/>
      <c r="D139" s="238" t="s">
        <v>271</v>
      </c>
      <c r="E139" s="245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1">
        <f t="shared" si="37"/>
        <v>0</v>
      </c>
      <c r="AB139" s="544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>
        <f t="shared" si="38"/>
        <v>0</v>
      </c>
      <c r="BB139" s="245"/>
      <c r="BC139" s="303"/>
      <c r="BD139" s="62"/>
      <c r="BE139" s="62"/>
      <c r="BF139" s="62"/>
      <c r="BG139" s="62"/>
      <c r="BH139" s="61">
        <f t="shared" si="39"/>
        <v>0</v>
      </c>
      <c r="BI139" s="246"/>
    </row>
    <row r="140" spans="1:61" s="20" customFormat="1" x14ac:dyDescent="0.2">
      <c r="A140" s="163"/>
      <c r="B140" s="180"/>
      <c r="C140" s="180"/>
      <c r="D140" s="238" t="s">
        <v>272</v>
      </c>
      <c r="E140" s="245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1">
        <f t="shared" si="37"/>
        <v>0</v>
      </c>
      <c r="AB140" s="544">
        <v>1000</v>
      </c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>
        <f t="shared" si="38"/>
        <v>1000</v>
      </c>
      <c r="BB140" s="245"/>
      <c r="BC140" s="303"/>
      <c r="BD140" s="170"/>
      <c r="BE140" s="170"/>
      <c r="BF140" s="170"/>
      <c r="BG140" s="62"/>
      <c r="BH140" s="61">
        <f t="shared" si="39"/>
        <v>0</v>
      </c>
      <c r="BI140" s="246"/>
    </row>
    <row r="141" spans="1:61" s="20" customFormat="1" x14ac:dyDescent="0.2">
      <c r="A141" s="163"/>
      <c r="B141" s="180"/>
      <c r="C141" s="180"/>
      <c r="D141" s="238" t="s">
        <v>273</v>
      </c>
      <c r="E141" s="245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1">
        <f t="shared" si="37"/>
        <v>0</v>
      </c>
      <c r="AB141" s="544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>
        <f t="shared" si="38"/>
        <v>0</v>
      </c>
      <c r="BB141" s="245"/>
      <c r="BC141" s="303"/>
      <c r="BD141" s="62"/>
      <c r="BE141" s="62"/>
      <c r="BF141" s="62"/>
      <c r="BG141" s="62"/>
      <c r="BH141" s="61">
        <f t="shared" si="39"/>
        <v>0</v>
      </c>
      <c r="BI141" s="246"/>
    </row>
    <row r="142" spans="1:61" s="20" customFormat="1" x14ac:dyDescent="0.2">
      <c r="A142" s="163"/>
      <c r="B142" s="180"/>
      <c r="C142" s="180"/>
      <c r="D142" s="238" t="s">
        <v>274</v>
      </c>
      <c r="E142" s="87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1">
        <f t="shared" si="37"/>
        <v>0</v>
      </c>
      <c r="AB142" s="544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>
        <f t="shared" si="38"/>
        <v>0</v>
      </c>
      <c r="BB142" s="251">
        <v>20000</v>
      </c>
      <c r="BC142" s="303"/>
      <c r="BD142" s="62"/>
      <c r="BE142" s="62"/>
      <c r="BF142" s="62"/>
      <c r="BG142" s="62"/>
      <c r="BH142" s="61">
        <f t="shared" si="39"/>
        <v>20000</v>
      </c>
      <c r="BI142" s="246"/>
    </row>
    <row r="143" spans="1:61" s="133" customFormat="1" x14ac:dyDescent="0.2">
      <c r="A143" s="183"/>
      <c r="B143" s="237"/>
      <c r="C143" s="237" t="s">
        <v>7</v>
      </c>
      <c r="D143" s="240"/>
      <c r="E143" s="248">
        <f>SUM(E135:E142)</f>
        <v>5000</v>
      </c>
      <c r="F143" s="248">
        <f t="shared" ref="F143:BI143" si="41">SUM(F135:F142)</f>
        <v>2640</v>
      </c>
      <c r="G143" s="248">
        <f t="shared" si="41"/>
        <v>2760</v>
      </c>
      <c r="H143" s="248">
        <f t="shared" si="41"/>
        <v>240</v>
      </c>
      <c r="I143" s="248">
        <f t="shared" si="41"/>
        <v>950</v>
      </c>
      <c r="J143" s="248">
        <f t="shared" si="41"/>
        <v>0</v>
      </c>
      <c r="K143" s="248">
        <f t="shared" si="41"/>
        <v>0</v>
      </c>
      <c r="L143" s="248">
        <f t="shared" si="41"/>
        <v>0</v>
      </c>
      <c r="M143" s="248">
        <f t="shared" si="41"/>
        <v>0</v>
      </c>
      <c r="N143" s="248">
        <f t="shared" si="41"/>
        <v>0</v>
      </c>
      <c r="O143" s="248">
        <f t="shared" si="41"/>
        <v>0</v>
      </c>
      <c r="P143" s="248">
        <f t="shared" si="41"/>
        <v>0</v>
      </c>
      <c r="Q143" s="248">
        <f t="shared" si="41"/>
        <v>0</v>
      </c>
      <c r="R143" s="248">
        <f t="shared" si="41"/>
        <v>0</v>
      </c>
      <c r="S143" s="248">
        <f t="shared" si="41"/>
        <v>0</v>
      </c>
      <c r="T143" s="248">
        <f t="shared" si="41"/>
        <v>0</v>
      </c>
      <c r="U143" s="248">
        <f t="shared" si="41"/>
        <v>0</v>
      </c>
      <c r="V143" s="248">
        <f t="shared" si="41"/>
        <v>0</v>
      </c>
      <c r="W143" s="248">
        <f t="shared" si="41"/>
        <v>0</v>
      </c>
      <c r="X143" s="248">
        <f t="shared" si="41"/>
        <v>0</v>
      </c>
      <c r="Y143" s="248">
        <f t="shared" si="41"/>
        <v>0</v>
      </c>
      <c r="Z143" s="248">
        <f t="shared" si="41"/>
        <v>0</v>
      </c>
      <c r="AA143" s="655">
        <f t="shared" si="37"/>
        <v>-1590</v>
      </c>
      <c r="AB143" s="547">
        <f t="shared" si="41"/>
        <v>21000</v>
      </c>
      <c r="AC143" s="248">
        <f t="shared" si="41"/>
        <v>1997</v>
      </c>
      <c r="AD143" s="248">
        <f t="shared" si="41"/>
        <v>12200</v>
      </c>
      <c r="AE143" s="248">
        <f t="shared" si="41"/>
        <v>4800</v>
      </c>
      <c r="AF143" s="248">
        <f t="shared" si="41"/>
        <v>0</v>
      </c>
      <c r="AG143" s="248">
        <f t="shared" si="41"/>
        <v>0</v>
      </c>
      <c r="AH143" s="248">
        <f t="shared" si="41"/>
        <v>0</v>
      </c>
      <c r="AI143" s="248">
        <f t="shared" si="41"/>
        <v>0</v>
      </c>
      <c r="AJ143" s="248">
        <f t="shared" si="41"/>
        <v>0</v>
      </c>
      <c r="AK143" s="248">
        <f t="shared" si="41"/>
        <v>0</v>
      </c>
      <c r="AL143" s="248">
        <f t="shared" si="41"/>
        <v>0</v>
      </c>
      <c r="AM143" s="248">
        <f t="shared" si="41"/>
        <v>0</v>
      </c>
      <c r="AN143" s="248">
        <f t="shared" si="41"/>
        <v>0</v>
      </c>
      <c r="AO143" s="248">
        <f t="shared" si="41"/>
        <v>0</v>
      </c>
      <c r="AP143" s="248">
        <f t="shared" si="41"/>
        <v>0</v>
      </c>
      <c r="AQ143" s="248">
        <f t="shared" si="41"/>
        <v>0</v>
      </c>
      <c r="AR143" s="248">
        <f t="shared" si="41"/>
        <v>0</v>
      </c>
      <c r="AS143" s="248">
        <f t="shared" si="41"/>
        <v>0</v>
      </c>
      <c r="AT143" s="248">
        <f t="shared" si="41"/>
        <v>0</v>
      </c>
      <c r="AU143" s="248">
        <f t="shared" si="41"/>
        <v>0</v>
      </c>
      <c r="AV143" s="248">
        <f t="shared" si="41"/>
        <v>0</v>
      </c>
      <c r="AW143" s="248">
        <f t="shared" si="41"/>
        <v>0</v>
      </c>
      <c r="AX143" s="248">
        <f t="shared" si="41"/>
        <v>0</v>
      </c>
      <c r="AY143" s="248">
        <f t="shared" si="41"/>
        <v>0</v>
      </c>
      <c r="AZ143" s="248">
        <f t="shared" si="41"/>
        <v>0</v>
      </c>
      <c r="BA143" s="655">
        <f t="shared" si="38"/>
        <v>2003</v>
      </c>
      <c r="BB143" s="248">
        <f t="shared" si="41"/>
        <v>53300</v>
      </c>
      <c r="BC143" s="248">
        <f t="shared" si="41"/>
        <v>30000</v>
      </c>
      <c r="BD143" s="248">
        <f t="shared" si="41"/>
        <v>3300</v>
      </c>
      <c r="BE143" s="248">
        <f t="shared" si="41"/>
        <v>0</v>
      </c>
      <c r="BF143" s="248">
        <f t="shared" si="41"/>
        <v>0</v>
      </c>
      <c r="BG143" s="248">
        <f t="shared" si="41"/>
        <v>0</v>
      </c>
      <c r="BH143" s="655">
        <f t="shared" si="39"/>
        <v>20000</v>
      </c>
      <c r="BI143" s="248">
        <f t="shared" si="41"/>
        <v>0</v>
      </c>
    </row>
    <row r="144" spans="1:61" s="20" customFormat="1" x14ac:dyDescent="0.55000000000000004">
      <c r="A144" s="163"/>
      <c r="B144" s="313">
        <v>29</v>
      </c>
      <c r="C144" s="1" t="s">
        <v>397</v>
      </c>
      <c r="D144" s="312" t="s">
        <v>54</v>
      </c>
      <c r="E144" s="245">
        <v>4500</v>
      </c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1">
        <f t="shared" si="37"/>
        <v>4500</v>
      </c>
      <c r="AB144" s="544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>
        <f t="shared" si="38"/>
        <v>0</v>
      </c>
      <c r="BB144" s="245"/>
      <c r="BC144" s="62"/>
      <c r="BD144" s="62"/>
      <c r="BE144" s="62"/>
      <c r="BF144" s="62"/>
      <c r="BG144" s="62"/>
      <c r="BH144" s="61">
        <f t="shared" si="39"/>
        <v>0</v>
      </c>
      <c r="BI144" s="246" t="s">
        <v>280</v>
      </c>
    </row>
    <row r="145" spans="1:61" x14ac:dyDescent="0.2">
      <c r="B145" s="237"/>
      <c r="C145" s="237" t="s">
        <v>7</v>
      </c>
      <c r="D145" s="237"/>
      <c r="E145" s="248">
        <f>SUM(E144:E144)</f>
        <v>4500</v>
      </c>
      <c r="F145" s="248">
        <f t="shared" ref="F145:BI145" si="42">SUM(F144:F144)</f>
        <v>0</v>
      </c>
      <c r="G145" s="248">
        <f t="shared" si="42"/>
        <v>0</v>
      </c>
      <c r="H145" s="248">
        <f t="shared" si="42"/>
        <v>0</v>
      </c>
      <c r="I145" s="248">
        <f t="shared" si="42"/>
        <v>0</v>
      </c>
      <c r="J145" s="248">
        <f t="shared" si="42"/>
        <v>0</v>
      </c>
      <c r="K145" s="248">
        <f t="shared" si="42"/>
        <v>0</v>
      </c>
      <c r="L145" s="248">
        <f t="shared" si="42"/>
        <v>0</v>
      </c>
      <c r="M145" s="248">
        <f t="shared" si="42"/>
        <v>0</v>
      </c>
      <c r="N145" s="248">
        <f t="shared" si="42"/>
        <v>0</v>
      </c>
      <c r="O145" s="248">
        <f t="shared" si="42"/>
        <v>0</v>
      </c>
      <c r="P145" s="248">
        <f t="shared" si="42"/>
        <v>0</v>
      </c>
      <c r="Q145" s="248">
        <f t="shared" si="42"/>
        <v>0</v>
      </c>
      <c r="R145" s="248">
        <f t="shared" si="42"/>
        <v>0</v>
      </c>
      <c r="S145" s="248">
        <f t="shared" si="42"/>
        <v>0</v>
      </c>
      <c r="T145" s="248">
        <f t="shared" si="42"/>
        <v>0</v>
      </c>
      <c r="U145" s="248">
        <f t="shared" si="42"/>
        <v>0</v>
      </c>
      <c r="V145" s="248">
        <f t="shared" si="42"/>
        <v>0</v>
      </c>
      <c r="W145" s="248">
        <f t="shared" si="42"/>
        <v>0</v>
      </c>
      <c r="X145" s="248">
        <f t="shared" si="42"/>
        <v>0</v>
      </c>
      <c r="Y145" s="248">
        <f t="shared" si="42"/>
        <v>0</v>
      </c>
      <c r="Z145" s="248">
        <f t="shared" si="42"/>
        <v>0</v>
      </c>
      <c r="AA145" s="655">
        <f t="shared" si="37"/>
        <v>4500</v>
      </c>
      <c r="AB145" s="547">
        <f t="shared" si="42"/>
        <v>0</v>
      </c>
      <c r="AC145" s="248">
        <f t="shared" si="42"/>
        <v>0</v>
      </c>
      <c r="AD145" s="248">
        <f t="shared" si="42"/>
        <v>0</v>
      </c>
      <c r="AE145" s="248">
        <f t="shared" si="42"/>
        <v>0</v>
      </c>
      <c r="AF145" s="248">
        <f t="shared" si="42"/>
        <v>0</v>
      </c>
      <c r="AG145" s="248">
        <f t="shared" si="42"/>
        <v>0</v>
      </c>
      <c r="AH145" s="248">
        <f t="shared" si="42"/>
        <v>0</v>
      </c>
      <c r="AI145" s="248">
        <f t="shared" si="42"/>
        <v>0</v>
      </c>
      <c r="AJ145" s="248">
        <f t="shared" si="42"/>
        <v>0</v>
      </c>
      <c r="AK145" s="248">
        <f t="shared" si="42"/>
        <v>0</v>
      </c>
      <c r="AL145" s="248">
        <f t="shared" si="42"/>
        <v>0</v>
      </c>
      <c r="AM145" s="248">
        <f t="shared" si="42"/>
        <v>0</v>
      </c>
      <c r="AN145" s="248">
        <f t="shared" si="42"/>
        <v>0</v>
      </c>
      <c r="AO145" s="248">
        <f t="shared" si="42"/>
        <v>0</v>
      </c>
      <c r="AP145" s="248">
        <f t="shared" si="42"/>
        <v>0</v>
      </c>
      <c r="AQ145" s="248">
        <f t="shared" si="42"/>
        <v>0</v>
      </c>
      <c r="AR145" s="248">
        <f t="shared" si="42"/>
        <v>0</v>
      </c>
      <c r="AS145" s="248">
        <f t="shared" si="42"/>
        <v>0</v>
      </c>
      <c r="AT145" s="248">
        <f t="shared" si="42"/>
        <v>0</v>
      </c>
      <c r="AU145" s="248">
        <f t="shared" si="42"/>
        <v>0</v>
      </c>
      <c r="AV145" s="248">
        <f t="shared" si="42"/>
        <v>0</v>
      </c>
      <c r="AW145" s="248">
        <f t="shared" si="42"/>
        <v>0</v>
      </c>
      <c r="AX145" s="248">
        <f t="shared" si="42"/>
        <v>0</v>
      </c>
      <c r="AY145" s="248">
        <f t="shared" si="42"/>
        <v>0</v>
      </c>
      <c r="AZ145" s="248">
        <f t="shared" si="42"/>
        <v>0</v>
      </c>
      <c r="BA145" s="655">
        <f t="shared" si="38"/>
        <v>0</v>
      </c>
      <c r="BB145" s="248">
        <f t="shared" si="42"/>
        <v>0</v>
      </c>
      <c r="BC145" s="248">
        <f t="shared" si="42"/>
        <v>0</v>
      </c>
      <c r="BD145" s="248">
        <f t="shared" si="42"/>
        <v>0</v>
      </c>
      <c r="BE145" s="248">
        <f t="shared" si="42"/>
        <v>0</v>
      </c>
      <c r="BF145" s="248">
        <f t="shared" si="42"/>
        <v>0</v>
      </c>
      <c r="BG145" s="248">
        <f t="shared" si="42"/>
        <v>0</v>
      </c>
      <c r="BH145" s="655">
        <f t="shared" si="39"/>
        <v>0</v>
      </c>
      <c r="BI145" s="248">
        <f t="shared" si="42"/>
        <v>0</v>
      </c>
    </row>
    <row r="146" spans="1:61" s="35" customFormat="1" ht="116.25" customHeight="1" x14ac:dyDescent="0.2">
      <c r="A146" s="40"/>
      <c r="B146" s="313">
        <v>30</v>
      </c>
      <c r="C146" s="89" t="s">
        <v>71</v>
      </c>
      <c r="D146" s="91" t="s">
        <v>275</v>
      </c>
      <c r="E146" s="88">
        <v>250</v>
      </c>
      <c r="F146" s="315"/>
      <c r="G146" s="315"/>
      <c r="H146" s="315"/>
      <c r="I146" s="315"/>
      <c r="J146" s="315"/>
      <c r="K146" s="315"/>
      <c r="L146" s="315"/>
      <c r="M146" s="315"/>
      <c r="N146" s="315"/>
      <c r="O146" s="315"/>
      <c r="P146" s="315"/>
      <c r="Q146" s="315"/>
      <c r="R146" s="316"/>
      <c r="S146" s="315"/>
      <c r="T146" s="315"/>
      <c r="U146" s="315"/>
      <c r="V146" s="315"/>
      <c r="W146" s="315"/>
      <c r="X146" s="315"/>
      <c r="Y146" s="315"/>
      <c r="Z146" s="315"/>
      <c r="AA146" s="61">
        <f t="shared" si="37"/>
        <v>250</v>
      </c>
      <c r="AB146" s="544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88"/>
      <c r="AR146" s="88"/>
      <c r="AS146" s="88"/>
      <c r="AT146" s="88"/>
      <c r="AU146" s="88"/>
      <c r="AV146" s="88"/>
      <c r="AW146" s="88"/>
      <c r="AX146" s="88"/>
      <c r="AY146" s="88"/>
      <c r="AZ146" s="317"/>
      <c r="BA146" s="62">
        <f t="shared" si="38"/>
        <v>0</v>
      </c>
      <c r="BB146" s="245"/>
      <c r="BC146" s="88"/>
      <c r="BD146" s="88"/>
      <c r="BE146" s="88"/>
      <c r="BF146" s="88"/>
      <c r="BG146" s="371"/>
      <c r="BH146" s="61">
        <f t="shared" si="39"/>
        <v>0</v>
      </c>
      <c r="BI146" s="257" t="s">
        <v>281</v>
      </c>
    </row>
    <row r="147" spans="1:61" s="35" customFormat="1" ht="75.75" customHeight="1" x14ac:dyDescent="0.2">
      <c r="A147" s="40"/>
      <c r="B147" s="241"/>
      <c r="C147" s="242"/>
      <c r="D147" s="91" t="s">
        <v>276</v>
      </c>
      <c r="E147" s="88">
        <v>250</v>
      </c>
      <c r="F147" s="315"/>
      <c r="G147" s="315"/>
      <c r="H147" s="315"/>
      <c r="I147" s="315"/>
      <c r="J147" s="315"/>
      <c r="K147" s="315"/>
      <c r="L147" s="315"/>
      <c r="M147" s="315"/>
      <c r="N147" s="315"/>
      <c r="O147" s="315"/>
      <c r="P147" s="315"/>
      <c r="Q147" s="315"/>
      <c r="R147" s="315"/>
      <c r="S147" s="315"/>
      <c r="T147" s="315"/>
      <c r="U147" s="315"/>
      <c r="V147" s="315"/>
      <c r="W147" s="315"/>
      <c r="X147" s="315"/>
      <c r="Y147" s="315"/>
      <c r="Z147" s="315"/>
      <c r="AA147" s="61">
        <f t="shared" si="37"/>
        <v>250</v>
      </c>
      <c r="AB147" s="544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8"/>
      <c r="AO147" s="88"/>
      <c r="AP147" s="88"/>
      <c r="AQ147" s="88"/>
      <c r="AR147" s="88"/>
      <c r="AS147" s="88"/>
      <c r="AT147" s="88"/>
      <c r="AU147" s="88"/>
      <c r="AV147" s="88"/>
      <c r="AW147" s="88"/>
      <c r="AX147" s="88"/>
      <c r="AY147" s="88"/>
      <c r="AZ147" s="88"/>
      <c r="BA147" s="62">
        <f t="shared" si="38"/>
        <v>0</v>
      </c>
      <c r="BB147" s="245"/>
      <c r="BC147" s="88"/>
      <c r="BD147" s="88"/>
      <c r="BE147" s="88"/>
      <c r="BF147" s="88"/>
      <c r="BG147" s="371"/>
      <c r="BH147" s="61">
        <f t="shared" si="39"/>
        <v>0</v>
      </c>
      <c r="BI147" s="254"/>
    </row>
    <row r="148" spans="1:61" s="35" customFormat="1" x14ac:dyDescent="0.2">
      <c r="A148" s="40"/>
      <c r="B148" s="237"/>
      <c r="C148" s="237" t="s">
        <v>7</v>
      </c>
      <c r="D148" s="237"/>
      <c r="E148" s="248">
        <f>SUM(E146:E147)</f>
        <v>500</v>
      </c>
      <c r="F148" s="248">
        <f t="shared" ref="F148:BI148" si="43">SUM(F146:F147)</f>
        <v>0</v>
      </c>
      <c r="G148" s="248">
        <f t="shared" si="43"/>
        <v>0</v>
      </c>
      <c r="H148" s="248">
        <f t="shared" si="43"/>
        <v>0</v>
      </c>
      <c r="I148" s="248">
        <f t="shared" si="43"/>
        <v>0</v>
      </c>
      <c r="J148" s="248">
        <f t="shared" si="43"/>
        <v>0</v>
      </c>
      <c r="K148" s="248">
        <f t="shared" si="43"/>
        <v>0</v>
      </c>
      <c r="L148" s="248">
        <f t="shared" si="43"/>
        <v>0</v>
      </c>
      <c r="M148" s="248">
        <f t="shared" si="43"/>
        <v>0</v>
      </c>
      <c r="N148" s="248">
        <f t="shared" si="43"/>
        <v>0</v>
      </c>
      <c r="O148" s="248">
        <f t="shared" si="43"/>
        <v>0</v>
      </c>
      <c r="P148" s="248">
        <f t="shared" si="43"/>
        <v>0</v>
      </c>
      <c r="Q148" s="248">
        <f t="shared" si="43"/>
        <v>0</v>
      </c>
      <c r="R148" s="248">
        <f t="shared" si="43"/>
        <v>0</v>
      </c>
      <c r="S148" s="248">
        <f t="shared" si="43"/>
        <v>0</v>
      </c>
      <c r="T148" s="248">
        <f t="shared" si="43"/>
        <v>0</v>
      </c>
      <c r="U148" s="248">
        <f t="shared" si="43"/>
        <v>0</v>
      </c>
      <c r="V148" s="248">
        <f t="shared" si="43"/>
        <v>0</v>
      </c>
      <c r="W148" s="248">
        <f t="shared" si="43"/>
        <v>0</v>
      </c>
      <c r="X148" s="248">
        <f t="shared" si="43"/>
        <v>0</v>
      </c>
      <c r="Y148" s="248">
        <f t="shared" si="43"/>
        <v>0</v>
      </c>
      <c r="Z148" s="248">
        <f t="shared" si="43"/>
        <v>0</v>
      </c>
      <c r="AA148" s="655">
        <f t="shared" si="37"/>
        <v>500</v>
      </c>
      <c r="AB148" s="547">
        <f t="shared" si="43"/>
        <v>0</v>
      </c>
      <c r="AC148" s="248">
        <f t="shared" si="43"/>
        <v>0</v>
      </c>
      <c r="AD148" s="248">
        <f t="shared" si="43"/>
        <v>0</v>
      </c>
      <c r="AE148" s="248">
        <f t="shared" si="43"/>
        <v>0</v>
      </c>
      <c r="AF148" s="248">
        <f t="shared" si="43"/>
        <v>0</v>
      </c>
      <c r="AG148" s="248">
        <f t="shared" si="43"/>
        <v>0</v>
      </c>
      <c r="AH148" s="248">
        <f t="shared" si="43"/>
        <v>0</v>
      </c>
      <c r="AI148" s="248">
        <f t="shared" si="43"/>
        <v>0</v>
      </c>
      <c r="AJ148" s="248">
        <f t="shared" si="43"/>
        <v>0</v>
      </c>
      <c r="AK148" s="248">
        <f t="shared" si="43"/>
        <v>0</v>
      </c>
      <c r="AL148" s="248">
        <f t="shared" si="43"/>
        <v>0</v>
      </c>
      <c r="AM148" s="248">
        <f t="shared" si="43"/>
        <v>0</v>
      </c>
      <c r="AN148" s="248">
        <f t="shared" si="43"/>
        <v>0</v>
      </c>
      <c r="AO148" s="248">
        <f t="shared" si="43"/>
        <v>0</v>
      </c>
      <c r="AP148" s="248">
        <f t="shared" si="43"/>
        <v>0</v>
      </c>
      <c r="AQ148" s="248">
        <f t="shared" si="43"/>
        <v>0</v>
      </c>
      <c r="AR148" s="248">
        <f t="shared" si="43"/>
        <v>0</v>
      </c>
      <c r="AS148" s="248">
        <f t="shared" si="43"/>
        <v>0</v>
      </c>
      <c r="AT148" s="248">
        <f t="shared" si="43"/>
        <v>0</v>
      </c>
      <c r="AU148" s="248">
        <f t="shared" si="43"/>
        <v>0</v>
      </c>
      <c r="AV148" s="248">
        <f t="shared" si="43"/>
        <v>0</v>
      </c>
      <c r="AW148" s="248">
        <f t="shared" si="43"/>
        <v>0</v>
      </c>
      <c r="AX148" s="248">
        <f t="shared" si="43"/>
        <v>0</v>
      </c>
      <c r="AY148" s="248">
        <f t="shared" si="43"/>
        <v>0</v>
      </c>
      <c r="AZ148" s="248">
        <f t="shared" si="43"/>
        <v>0</v>
      </c>
      <c r="BA148" s="655">
        <f t="shared" si="38"/>
        <v>0</v>
      </c>
      <c r="BB148" s="248">
        <f t="shared" si="43"/>
        <v>0</v>
      </c>
      <c r="BC148" s="248">
        <f t="shared" si="43"/>
        <v>0</v>
      </c>
      <c r="BD148" s="248">
        <f t="shared" si="43"/>
        <v>0</v>
      </c>
      <c r="BE148" s="248">
        <f t="shared" si="43"/>
        <v>0</v>
      </c>
      <c r="BF148" s="248">
        <f t="shared" si="43"/>
        <v>0</v>
      </c>
      <c r="BG148" s="248">
        <f t="shared" si="43"/>
        <v>0</v>
      </c>
      <c r="BH148" s="655">
        <f t="shared" si="39"/>
        <v>0</v>
      </c>
      <c r="BI148" s="248">
        <f t="shared" si="43"/>
        <v>0</v>
      </c>
    </row>
    <row r="149" spans="1:61" s="35" customFormat="1" ht="72" x14ac:dyDescent="0.2">
      <c r="A149" s="40"/>
      <c r="B149" s="313">
        <v>31</v>
      </c>
      <c r="C149" s="89" t="s">
        <v>173</v>
      </c>
      <c r="D149" s="562" t="s">
        <v>59</v>
      </c>
      <c r="E149" s="88">
        <v>9000</v>
      </c>
      <c r="F149" s="316"/>
      <c r="G149" s="316"/>
      <c r="H149" s="316"/>
      <c r="I149" s="316"/>
      <c r="J149" s="316"/>
      <c r="K149" s="316"/>
      <c r="L149" s="316"/>
      <c r="M149" s="316"/>
      <c r="N149" s="316"/>
      <c r="O149" s="316"/>
      <c r="P149" s="316"/>
      <c r="Q149" s="316"/>
      <c r="R149" s="316"/>
      <c r="S149" s="316"/>
      <c r="T149" s="316"/>
      <c r="U149" s="316"/>
      <c r="V149" s="316"/>
      <c r="W149" s="316"/>
      <c r="X149" s="316"/>
      <c r="Y149" s="316"/>
      <c r="Z149" s="316"/>
      <c r="AA149" s="61">
        <f t="shared" si="37"/>
        <v>9000</v>
      </c>
      <c r="AB149" s="544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8"/>
      <c r="AR149" s="88"/>
      <c r="AS149" s="88"/>
      <c r="AT149" s="88"/>
      <c r="AU149" s="88"/>
      <c r="AV149" s="88"/>
      <c r="AW149" s="88"/>
      <c r="AX149" s="88"/>
      <c r="AY149" s="88"/>
      <c r="AZ149" s="88"/>
      <c r="BA149" s="62">
        <f t="shared" si="38"/>
        <v>0</v>
      </c>
      <c r="BB149" s="245"/>
      <c r="BC149" s="88"/>
      <c r="BD149" s="88"/>
      <c r="BE149" s="88"/>
      <c r="BF149" s="88"/>
      <c r="BG149" s="371"/>
      <c r="BH149" s="61">
        <f t="shared" si="39"/>
        <v>0</v>
      </c>
      <c r="BI149" s="257" t="s">
        <v>281</v>
      </c>
    </row>
    <row r="150" spans="1:61" s="35" customFormat="1" ht="48" x14ac:dyDescent="0.2">
      <c r="A150" s="40"/>
      <c r="B150" s="180"/>
      <c r="C150" s="181"/>
      <c r="D150" s="243" t="s">
        <v>60</v>
      </c>
      <c r="E150" s="249">
        <v>1000</v>
      </c>
      <c r="F150" s="316"/>
      <c r="G150" s="316"/>
      <c r="H150" s="316"/>
      <c r="I150" s="316"/>
      <c r="J150" s="316"/>
      <c r="K150" s="316"/>
      <c r="L150" s="316"/>
      <c r="M150" s="316"/>
      <c r="N150" s="316"/>
      <c r="O150" s="316"/>
      <c r="P150" s="316"/>
      <c r="Q150" s="316"/>
      <c r="R150" s="316"/>
      <c r="S150" s="316"/>
      <c r="T150" s="316"/>
      <c r="U150" s="316"/>
      <c r="V150" s="316"/>
      <c r="W150" s="316"/>
      <c r="X150" s="316"/>
      <c r="Y150" s="316"/>
      <c r="Z150" s="316"/>
      <c r="AA150" s="61">
        <f t="shared" si="37"/>
        <v>1000</v>
      </c>
      <c r="AB150" s="544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88"/>
      <c r="AS150" s="88"/>
      <c r="AT150" s="88"/>
      <c r="AU150" s="88"/>
      <c r="AV150" s="88"/>
      <c r="AW150" s="88"/>
      <c r="AX150" s="88"/>
      <c r="AY150" s="88"/>
      <c r="AZ150" s="88"/>
      <c r="BA150" s="62">
        <f t="shared" si="38"/>
        <v>0</v>
      </c>
      <c r="BB150" s="245"/>
      <c r="BC150" s="88"/>
      <c r="BD150" s="88"/>
      <c r="BE150" s="88"/>
      <c r="BF150" s="88"/>
      <c r="BG150" s="371"/>
      <c r="BH150" s="61">
        <f t="shared" si="39"/>
        <v>0</v>
      </c>
      <c r="BI150" s="246"/>
    </row>
    <row r="151" spans="1:61" s="35" customFormat="1" x14ac:dyDescent="0.2">
      <c r="A151" s="40"/>
      <c r="B151" s="180"/>
      <c r="C151" s="180"/>
      <c r="D151" s="243" t="s">
        <v>110</v>
      </c>
      <c r="E151" s="249"/>
      <c r="F151" s="316"/>
      <c r="G151" s="316"/>
      <c r="H151" s="316"/>
      <c r="I151" s="316"/>
      <c r="J151" s="316"/>
      <c r="K151" s="316"/>
      <c r="L151" s="316"/>
      <c r="M151" s="316"/>
      <c r="N151" s="316"/>
      <c r="O151" s="316"/>
      <c r="P151" s="316"/>
      <c r="Q151" s="316"/>
      <c r="R151" s="316"/>
      <c r="S151" s="316"/>
      <c r="T151" s="316"/>
      <c r="U151" s="316"/>
      <c r="V151" s="316"/>
      <c r="W151" s="316"/>
      <c r="X151" s="316"/>
      <c r="Y151" s="316"/>
      <c r="Z151" s="316"/>
      <c r="AA151" s="61">
        <f t="shared" si="37"/>
        <v>0</v>
      </c>
      <c r="AB151" s="54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88"/>
      <c r="AR151" s="88"/>
      <c r="AS151" s="88"/>
      <c r="AT151" s="88"/>
      <c r="AU151" s="88"/>
      <c r="AV151" s="88"/>
      <c r="AW151" s="88"/>
      <c r="AX151" s="88"/>
      <c r="AY151" s="88"/>
      <c r="AZ151" s="88"/>
      <c r="BA151" s="62">
        <f t="shared" si="38"/>
        <v>0</v>
      </c>
      <c r="BB151" s="250"/>
      <c r="BC151" s="88"/>
      <c r="BD151" s="88"/>
      <c r="BE151" s="88"/>
      <c r="BF151" s="88"/>
      <c r="BG151" s="371"/>
      <c r="BH151" s="61">
        <f t="shared" si="39"/>
        <v>0</v>
      </c>
      <c r="BI151" s="255"/>
    </row>
    <row r="152" spans="1:61" s="35" customFormat="1" x14ac:dyDescent="0.2">
      <c r="A152" s="40"/>
      <c r="B152" s="180"/>
      <c r="C152" s="180"/>
      <c r="D152" s="243" t="s">
        <v>61</v>
      </c>
      <c r="E152" s="249"/>
      <c r="F152" s="316"/>
      <c r="G152" s="316"/>
      <c r="H152" s="316"/>
      <c r="I152" s="316"/>
      <c r="J152" s="316"/>
      <c r="K152" s="316"/>
      <c r="L152" s="316"/>
      <c r="M152" s="316"/>
      <c r="N152" s="316"/>
      <c r="O152" s="316"/>
      <c r="P152" s="316"/>
      <c r="Q152" s="316"/>
      <c r="R152" s="316"/>
      <c r="S152" s="316"/>
      <c r="T152" s="316"/>
      <c r="U152" s="316"/>
      <c r="V152" s="316"/>
      <c r="W152" s="316"/>
      <c r="X152" s="316"/>
      <c r="Y152" s="316"/>
      <c r="Z152" s="316"/>
      <c r="AA152" s="61">
        <f t="shared" si="37"/>
        <v>0</v>
      </c>
      <c r="AB152" s="54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88"/>
      <c r="AR152" s="88"/>
      <c r="AS152" s="88"/>
      <c r="AT152" s="88"/>
      <c r="AU152" s="88"/>
      <c r="AV152" s="88"/>
      <c r="AW152" s="88"/>
      <c r="AX152" s="88"/>
      <c r="AY152" s="88"/>
      <c r="AZ152" s="88"/>
      <c r="BA152" s="62">
        <f t="shared" si="38"/>
        <v>0</v>
      </c>
      <c r="BB152" s="250"/>
      <c r="BC152" s="88"/>
      <c r="BD152" s="88"/>
      <c r="BE152" s="88"/>
      <c r="BF152" s="88"/>
      <c r="BG152" s="371"/>
      <c r="BH152" s="61">
        <f t="shared" si="39"/>
        <v>0</v>
      </c>
      <c r="BI152" s="255"/>
    </row>
    <row r="153" spans="1:61" s="35" customFormat="1" x14ac:dyDescent="0.2">
      <c r="A153" s="40"/>
      <c r="B153" s="372"/>
      <c r="C153" s="372" t="s">
        <v>7</v>
      </c>
      <c r="D153" s="372"/>
      <c r="E153" s="531">
        <f t="shared" ref="E153:Z153" si="44">SUM(E149:E152)</f>
        <v>10000</v>
      </c>
      <c r="F153" s="531">
        <f t="shared" si="44"/>
        <v>0</v>
      </c>
      <c r="G153" s="531">
        <f t="shared" si="44"/>
        <v>0</v>
      </c>
      <c r="H153" s="531">
        <f t="shared" si="44"/>
        <v>0</v>
      </c>
      <c r="I153" s="531">
        <f t="shared" si="44"/>
        <v>0</v>
      </c>
      <c r="J153" s="531">
        <f t="shared" si="44"/>
        <v>0</v>
      </c>
      <c r="K153" s="531">
        <f t="shared" si="44"/>
        <v>0</v>
      </c>
      <c r="L153" s="531">
        <f t="shared" si="44"/>
        <v>0</v>
      </c>
      <c r="M153" s="531">
        <f t="shared" si="44"/>
        <v>0</v>
      </c>
      <c r="N153" s="531">
        <f t="shared" si="44"/>
        <v>0</v>
      </c>
      <c r="O153" s="531">
        <f t="shared" si="44"/>
        <v>0</v>
      </c>
      <c r="P153" s="531">
        <f t="shared" si="44"/>
        <v>0</v>
      </c>
      <c r="Q153" s="531">
        <f t="shared" si="44"/>
        <v>0</v>
      </c>
      <c r="R153" s="531">
        <f t="shared" si="44"/>
        <v>0</v>
      </c>
      <c r="S153" s="531">
        <f t="shared" si="44"/>
        <v>0</v>
      </c>
      <c r="T153" s="531">
        <f t="shared" si="44"/>
        <v>0</v>
      </c>
      <c r="U153" s="531">
        <f t="shared" si="44"/>
        <v>0</v>
      </c>
      <c r="V153" s="531">
        <f t="shared" si="44"/>
        <v>0</v>
      </c>
      <c r="W153" s="531">
        <f t="shared" si="44"/>
        <v>0</v>
      </c>
      <c r="X153" s="531">
        <f t="shared" si="44"/>
        <v>0</v>
      </c>
      <c r="Y153" s="531">
        <f t="shared" si="44"/>
        <v>0</v>
      </c>
      <c r="Z153" s="531">
        <f t="shared" si="44"/>
        <v>0</v>
      </c>
      <c r="AA153" s="655">
        <f t="shared" si="37"/>
        <v>10000</v>
      </c>
      <c r="AB153" s="547">
        <f t="shared" ref="AB153:BG153" si="45">SUM(AB149:AB152)</f>
        <v>0</v>
      </c>
      <c r="AC153" s="248">
        <f t="shared" si="45"/>
        <v>0</v>
      </c>
      <c r="AD153" s="248">
        <f t="shared" si="45"/>
        <v>0</v>
      </c>
      <c r="AE153" s="248">
        <f t="shared" si="45"/>
        <v>0</v>
      </c>
      <c r="AF153" s="248">
        <f t="shared" si="45"/>
        <v>0</v>
      </c>
      <c r="AG153" s="248">
        <f t="shared" si="45"/>
        <v>0</v>
      </c>
      <c r="AH153" s="248">
        <f t="shared" si="45"/>
        <v>0</v>
      </c>
      <c r="AI153" s="248">
        <f t="shared" si="45"/>
        <v>0</v>
      </c>
      <c r="AJ153" s="248">
        <f t="shared" si="45"/>
        <v>0</v>
      </c>
      <c r="AK153" s="248">
        <f t="shared" si="45"/>
        <v>0</v>
      </c>
      <c r="AL153" s="248">
        <f t="shared" si="45"/>
        <v>0</v>
      </c>
      <c r="AM153" s="248">
        <f t="shared" si="45"/>
        <v>0</v>
      </c>
      <c r="AN153" s="248">
        <f t="shared" si="45"/>
        <v>0</v>
      </c>
      <c r="AO153" s="248">
        <f t="shared" si="45"/>
        <v>0</v>
      </c>
      <c r="AP153" s="248">
        <f t="shared" si="45"/>
        <v>0</v>
      </c>
      <c r="AQ153" s="248">
        <f t="shared" si="45"/>
        <v>0</v>
      </c>
      <c r="AR153" s="248">
        <f t="shared" si="45"/>
        <v>0</v>
      </c>
      <c r="AS153" s="248">
        <f t="shared" si="45"/>
        <v>0</v>
      </c>
      <c r="AT153" s="248">
        <f t="shared" si="45"/>
        <v>0</v>
      </c>
      <c r="AU153" s="248">
        <f t="shared" si="45"/>
        <v>0</v>
      </c>
      <c r="AV153" s="248">
        <f t="shared" si="45"/>
        <v>0</v>
      </c>
      <c r="AW153" s="248">
        <f t="shared" si="45"/>
        <v>0</v>
      </c>
      <c r="AX153" s="248">
        <f t="shared" si="45"/>
        <v>0</v>
      </c>
      <c r="AY153" s="248">
        <f t="shared" si="45"/>
        <v>0</v>
      </c>
      <c r="AZ153" s="248">
        <f t="shared" si="45"/>
        <v>0</v>
      </c>
      <c r="BA153" s="655">
        <f t="shared" si="38"/>
        <v>0</v>
      </c>
      <c r="BB153" s="248">
        <f t="shared" si="45"/>
        <v>0</v>
      </c>
      <c r="BC153" s="248">
        <f t="shared" si="45"/>
        <v>0</v>
      </c>
      <c r="BD153" s="248">
        <f t="shared" si="45"/>
        <v>0</v>
      </c>
      <c r="BE153" s="248">
        <f t="shared" si="45"/>
        <v>0</v>
      </c>
      <c r="BF153" s="248">
        <f t="shared" si="45"/>
        <v>0</v>
      </c>
      <c r="BG153" s="248">
        <f t="shared" si="45"/>
        <v>0</v>
      </c>
      <c r="BH153" s="655">
        <f t="shared" si="39"/>
        <v>0</v>
      </c>
      <c r="BI153" s="248">
        <f t="shared" ref="BI153" si="46">SUM(BI149:BI152)</f>
        <v>0</v>
      </c>
    </row>
    <row r="154" spans="1:61" s="196" customFormat="1" ht="72" x14ac:dyDescent="0.2">
      <c r="A154" s="28"/>
      <c r="B154" s="532">
        <v>32</v>
      </c>
      <c r="C154" s="89" t="s">
        <v>390</v>
      </c>
      <c r="D154" s="526" t="s">
        <v>391</v>
      </c>
      <c r="E154" s="533"/>
      <c r="F154" s="534"/>
      <c r="G154" s="534"/>
      <c r="H154" s="534"/>
      <c r="I154" s="534"/>
      <c r="J154" s="534"/>
      <c r="K154" s="534"/>
      <c r="L154" s="534"/>
      <c r="M154" s="534"/>
      <c r="N154" s="534"/>
      <c r="O154" s="534"/>
      <c r="P154" s="534"/>
      <c r="Q154" s="534"/>
      <c r="R154" s="534"/>
      <c r="S154" s="534"/>
      <c r="T154" s="534"/>
      <c r="U154" s="534"/>
      <c r="V154" s="534"/>
      <c r="W154" s="534"/>
      <c r="X154" s="534"/>
      <c r="Y154" s="534"/>
      <c r="Z154" s="534"/>
      <c r="AA154" s="61">
        <f t="shared" si="37"/>
        <v>0</v>
      </c>
      <c r="AB154" s="549"/>
      <c r="AC154" s="533"/>
      <c r="AD154" s="533"/>
      <c r="AE154" s="533"/>
      <c r="AF154" s="533"/>
      <c r="AG154" s="533"/>
      <c r="AH154" s="533"/>
      <c r="AI154" s="533"/>
      <c r="AJ154" s="533"/>
      <c r="AK154" s="533"/>
      <c r="AL154" s="533"/>
      <c r="AM154" s="533"/>
      <c r="AN154" s="533"/>
      <c r="AO154" s="533"/>
      <c r="AP154" s="533"/>
      <c r="AQ154" s="533"/>
      <c r="AR154" s="533"/>
      <c r="AS154" s="533"/>
      <c r="AT154" s="533"/>
      <c r="AU154" s="533"/>
      <c r="AV154" s="533"/>
      <c r="AW154" s="533"/>
      <c r="AX154" s="533"/>
      <c r="AY154" s="533"/>
      <c r="AZ154" s="533"/>
      <c r="BA154" s="62">
        <f t="shared" si="38"/>
        <v>0</v>
      </c>
      <c r="BB154" s="236"/>
      <c r="BC154" s="533"/>
      <c r="BD154" s="533"/>
      <c r="BE154" s="533"/>
      <c r="BF154" s="533"/>
      <c r="BG154" s="535"/>
      <c r="BH154" s="61">
        <f t="shared" si="39"/>
        <v>0</v>
      </c>
      <c r="BI154" s="501" t="s">
        <v>396</v>
      </c>
    </row>
    <row r="155" spans="1:61" s="196" customFormat="1" x14ac:dyDescent="0.2">
      <c r="A155" s="28"/>
      <c r="B155" s="180"/>
      <c r="C155" s="180"/>
      <c r="D155" s="526" t="s">
        <v>392</v>
      </c>
      <c r="E155" s="533"/>
      <c r="F155" s="534"/>
      <c r="G155" s="534"/>
      <c r="H155" s="534"/>
      <c r="I155" s="534"/>
      <c r="J155" s="534"/>
      <c r="K155" s="534"/>
      <c r="L155" s="534"/>
      <c r="M155" s="534"/>
      <c r="N155" s="534"/>
      <c r="O155" s="534"/>
      <c r="P155" s="534"/>
      <c r="Q155" s="534"/>
      <c r="R155" s="534"/>
      <c r="S155" s="534"/>
      <c r="T155" s="534"/>
      <c r="U155" s="534"/>
      <c r="V155" s="534"/>
      <c r="W155" s="534"/>
      <c r="X155" s="534"/>
      <c r="Y155" s="534"/>
      <c r="Z155" s="534"/>
      <c r="AA155" s="61">
        <f t="shared" si="37"/>
        <v>0</v>
      </c>
      <c r="AB155" s="549"/>
      <c r="AC155" s="533"/>
      <c r="AD155" s="533"/>
      <c r="AE155" s="533"/>
      <c r="AF155" s="533"/>
      <c r="AG155" s="533"/>
      <c r="AH155" s="533"/>
      <c r="AI155" s="533"/>
      <c r="AJ155" s="533"/>
      <c r="AK155" s="533"/>
      <c r="AL155" s="533"/>
      <c r="AM155" s="533"/>
      <c r="AN155" s="533"/>
      <c r="AO155" s="533"/>
      <c r="AP155" s="533"/>
      <c r="AQ155" s="533"/>
      <c r="AR155" s="533"/>
      <c r="AS155" s="533"/>
      <c r="AT155" s="533"/>
      <c r="AU155" s="533"/>
      <c r="AV155" s="533"/>
      <c r="AW155" s="533"/>
      <c r="AX155" s="533"/>
      <c r="AY155" s="533"/>
      <c r="AZ155" s="533"/>
      <c r="BA155" s="62">
        <f t="shared" si="38"/>
        <v>0</v>
      </c>
      <c r="BB155" s="236"/>
      <c r="BC155" s="533"/>
      <c r="BD155" s="533"/>
      <c r="BE155" s="533"/>
      <c r="BF155" s="533"/>
      <c r="BG155" s="535"/>
      <c r="BH155" s="61">
        <f t="shared" si="39"/>
        <v>0</v>
      </c>
      <c r="BI155" s="525"/>
    </row>
    <row r="156" spans="1:61" s="35" customFormat="1" x14ac:dyDescent="0.2">
      <c r="A156" s="40"/>
      <c r="B156" s="237"/>
      <c r="C156" s="237" t="s">
        <v>7</v>
      </c>
      <c r="D156" s="237"/>
      <c r="E156" s="248">
        <f t="shared" ref="E156:Z156" si="47">SUM(E154:E155)</f>
        <v>0</v>
      </c>
      <c r="F156" s="248">
        <f t="shared" si="47"/>
        <v>0</v>
      </c>
      <c r="G156" s="248">
        <f t="shared" si="47"/>
        <v>0</v>
      </c>
      <c r="H156" s="248">
        <f t="shared" si="47"/>
        <v>0</v>
      </c>
      <c r="I156" s="248">
        <f t="shared" si="47"/>
        <v>0</v>
      </c>
      <c r="J156" s="248">
        <f t="shared" si="47"/>
        <v>0</v>
      </c>
      <c r="K156" s="248">
        <f t="shared" si="47"/>
        <v>0</v>
      </c>
      <c r="L156" s="248">
        <f t="shared" si="47"/>
        <v>0</v>
      </c>
      <c r="M156" s="248">
        <f t="shared" si="47"/>
        <v>0</v>
      </c>
      <c r="N156" s="248">
        <f t="shared" si="47"/>
        <v>0</v>
      </c>
      <c r="O156" s="248">
        <f t="shared" si="47"/>
        <v>0</v>
      </c>
      <c r="P156" s="248">
        <f t="shared" si="47"/>
        <v>0</v>
      </c>
      <c r="Q156" s="248">
        <f t="shared" si="47"/>
        <v>0</v>
      </c>
      <c r="R156" s="248">
        <f t="shared" si="47"/>
        <v>0</v>
      </c>
      <c r="S156" s="248">
        <f t="shared" si="47"/>
        <v>0</v>
      </c>
      <c r="T156" s="248">
        <f t="shared" si="47"/>
        <v>0</v>
      </c>
      <c r="U156" s="248">
        <f t="shared" si="47"/>
        <v>0</v>
      </c>
      <c r="V156" s="248">
        <f t="shared" si="47"/>
        <v>0</v>
      </c>
      <c r="W156" s="248">
        <f t="shared" si="47"/>
        <v>0</v>
      </c>
      <c r="X156" s="248">
        <f t="shared" si="47"/>
        <v>0</v>
      </c>
      <c r="Y156" s="248">
        <f t="shared" si="47"/>
        <v>0</v>
      </c>
      <c r="Z156" s="248">
        <f t="shared" si="47"/>
        <v>0</v>
      </c>
      <c r="AA156" s="655">
        <f t="shared" si="37"/>
        <v>0</v>
      </c>
      <c r="AB156" s="547">
        <f t="shared" ref="AB156:BG156" si="48">SUM(AB154:AB155)</f>
        <v>0</v>
      </c>
      <c r="AC156" s="248">
        <f t="shared" si="48"/>
        <v>0</v>
      </c>
      <c r="AD156" s="248">
        <f t="shared" si="48"/>
        <v>0</v>
      </c>
      <c r="AE156" s="248">
        <f t="shared" si="48"/>
        <v>0</v>
      </c>
      <c r="AF156" s="248">
        <f t="shared" si="48"/>
        <v>0</v>
      </c>
      <c r="AG156" s="248">
        <f t="shared" si="48"/>
        <v>0</v>
      </c>
      <c r="AH156" s="248">
        <f t="shared" si="48"/>
        <v>0</v>
      </c>
      <c r="AI156" s="248">
        <f t="shared" si="48"/>
        <v>0</v>
      </c>
      <c r="AJ156" s="248">
        <f t="shared" si="48"/>
        <v>0</v>
      </c>
      <c r="AK156" s="248">
        <f t="shared" si="48"/>
        <v>0</v>
      </c>
      <c r="AL156" s="248">
        <f t="shared" si="48"/>
        <v>0</v>
      </c>
      <c r="AM156" s="248">
        <f t="shared" si="48"/>
        <v>0</v>
      </c>
      <c r="AN156" s="248">
        <f t="shared" si="48"/>
        <v>0</v>
      </c>
      <c r="AO156" s="248">
        <f t="shared" si="48"/>
        <v>0</v>
      </c>
      <c r="AP156" s="248">
        <f t="shared" si="48"/>
        <v>0</v>
      </c>
      <c r="AQ156" s="248">
        <f t="shared" si="48"/>
        <v>0</v>
      </c>
      <c r="AR156" s="248">
        <f t="shared" si="48"/>
        <v>0</v>
      </c>
      <c r="AS156" s="248">
        <f t="shared" si="48"/>
        <v>0</v>
      </c>
      <c r="AT156" s="248">
        <f t="shared" si="48"/>
        <v>0</v>
      </c>
      <c r="AU156" s="248">
        <f t="shared" si="48"/>
        <v>0</v>
      </c>
      <c r="AV156" s="248">
        <f t="shared" si="48"/>
        <v>0</v>
      </c>
      <c r="AW156" s="248">
        <f t="shared" si="48"/>
        <v>0</v>
      </c>
      <c r="AX156" s="248">
        <f t="shared" si="48"/>
        <v>0</v>
      </c>
      <c r="AY156" s="248">
        <f t="shared" si="48"/>
        <v>0</v>
      </c>
      <c r="AZ156" s="248">
        <f t="shared" si="48"/>
        <v>0</v>
      </c>
      <c r="BA156" s="655">
        <f t="shared" si="38"/>
        <v>0</v>
      </c>
      <c r="BB156" s="248">
        <f t="shared" si="48"/>
        <v>0</v>
      </c>
      <c r="BC156" s="248">
        <f t="shared" si="48"/>
        <v>0</v>
      </c>
      <c r="BD156" s="248">
        <f t="shared" si="48"/>
        <v>0</v>
      </c>
      <c r="BE156" s="248">
        <f t="shared" si="48"/>
        <v>0</v>
      </c>
      <c r="BF156" s="248">
        <f t="shared" si="48"/>
        <v>0</v>
      </c>
      <c r="BG156" s="248">
        <f t="shared" si="48"/>
        <v>0</v>
      </c>
      <c r="BH156" s="655">
        <f t="shared" si="39"/>
        <v>0</v>
      </c>
      <c r="BI156" s="248">
        <f>SUM(BI154:BI155)</f>
        <v>0</v>
      </c>
    </row>
    <row r="157" spans="1:61" s="35" customFormat="1" x14ac:dyDescent="0.2">
      <c r="A157" s="40"/>
      <c r="B157" s="27"/>
      <c r="C157" s="28"/>
      <c r="D157" s="422" t="s">
        <v>389</v>
      </c>
      <c r="E157" s="207"/>
      <c r="F157" s="207"/>
      <c r="G157" s="207"/>
      <c r="H157" s="207"/>
      <c r="I157" s="207"/>
      <c r="J157" s="207"/>
      <c r="K157" s="207"/>
      <c r="L157" s="207"/>
      <c r="M157" s="207"/>
      <c r="N157" s="207"/>
      <c r="O157" s="207"/>
      <c r="P157" s="207"/>
      <c r="Q157" s="207"/>
      <c r="R157" s="207"/>
      <c r="S157" s="207"/>
      <c r="T157" s="207"/>
      <c r="U157" s="207"/>
      <c r="V157" s="207"/>
      <c r="W157" s="207"/>
      <c r="X157" s="207"/>
      <c r="Y157" s="207"/>
      <c r="Z157" s="207"/>
      <c r="AA157" s="207"/>
      <c r="AB157" s="550"/>
      <c r="AC157" s="208"/>
      <c r="AD157" s="208"/>
      <c r="AE157" s="208"/>
      <c r="AF157" s="208"/>
      <c r="AG157" s="208"/>
      <c r="AH157" s="208"/>
      <c r="AI157" s="208"/>
      <c r="AJ157" s="208"/>
      <c r="AK157" s="208"/>
      <c r="AL157" s="208"/>
      <c r="AM157" s="208"/>
      <c r="AN157" s="208"/>
      <c r="AO157" s="208"/>
      <c r="AP157" s="208"/>
      <c r="AQ157" s="208"/>
      <c r="AR157" s="208"/>
      <c r="AS157" s="208"/>
      <c r="AT157" s="208"/>
      <c r="AU157" s="208"/>
      <c r="AV157" s="208"/>
      <c r="AW157" s="208"/>
      <c r="AX157" s="208"/>
      <c r="AY157" s="208"/>
      <c r="AZ157" s="208"/>
      <c r="BA157" s="208"/>
      <c r="BB157" s="210"/>
      <c r="BC157" s="208"/>
      <c r="BD157" s="208"/>
      <c r="BE157" s="208"/>
      <c r="BF157" s="208"/>
      <c r="BG157" s="134"/>
      <c r="BH157" s="209"/>
    </row>
    <row r="158" spans="1:61" s="35" customFormat="1" x14ac:dyDescent="0.2">
      <c r="A158" s="40"/>
      <c r="B158" s="27"/>
      <c r="C158" s="28"/>
      <c r="D158" s="424" t="s">
        <v>388</v>
      </c>
      <c r="E158" s="423">
        <f>E148+E145+E143+E134+E129+E124+E119+E106+E99+E94+E91+E88+E85+E82+E79+E72+E67+E62+E59+E50+E46+E44+E39+E36+E34+E28+E19+E16+E10+E5+E156+E153</f>
        <v>309900</v>
      </c>
      <c r="F158" s="207"/>
      <c r="G158" s="207"/>
      <c r="H158" s="207"/>
      <c r="I158" s="207"/>
      <c r="J158" s="207"/>
      <c r="K158" s="207"/>
      <c r="L158" s="207"/>
      <c r="M158" s="207"/>
      <c r="N158" s="207"/>
      <c r="O158" s="207"/>
      <c r="P158" s="207"/>
      <c r="Q158" s="207"/>
      <c r="R158" s="207"/>
      <c r="S158" s="207"/>
      <c r="T158" s="207"/>
      <c r="U158" s="207"/>
      <c r="V158" s="207"/>
      <c r="W158" s="207"/>
      <c r="X158" s="207"/>
      <c r="Y158" s="423" t="s">
        <v>5</v>
      </c>
      <c r="Z158" s="207"/>
      <c r="AA158" s="423">
        <f>AA148+AA145+AA143+AA134+AA129+AA124+AA119+AA106+AA99+AA94+AA91+AA88+AA85+AA82+AA79+AA72+AA67+AA62+AA59+AA50+AA46+AA44+AA39+AA36+AA34+AA28+AA19+AA16+AA10+AA5+AA156+AA153</f>
        <v>99860</v>
      </c>
      <c r="AB158" s="551">
        <f>AB148+AB145+AB143+AB134+AB129+AB124+AB119+AB106+AB99+AB94+AB91+AB88+AB85+AB82+AB79+AB72+AB67+AB62+AB59+AB50+AB46+AB39+AB36+AB34+AB28+AB19+AB16+AB10+AB5+AB156+AB153</f>
        <v>343000</v>
      </c>
      <c r="AC158" s="208"/>
      <c r="AD158" s="208"/>
      <c r="AE158" s="208"/>
      <c r="AF158" s="208"/>
      <c r="AG158" s="208"/>
      <c r="AH158" s="208"/>
      <c r="AI158" s="208"/>
      <c r="AJ158" s="208"/>
      <c r="AK158" s="208"/>
      <c r="AL158" s="208"/>
      <c r="AM158" s="208"/>
      <c r="AN158" s="208"/>
      <c r="AO158" s="208"/>
      <c r="AP158" s="208"/>
      <c r="AQ158" s="208"/>
      <c r="AR158" s="208"/>
      <c r="AS158" s="208"/>
      <c r="AT158" s="208"/>
      <c r="AU158" s="208"/>
      <c r="AV158" s="208"/>
      <c r="AW158" s="208"/>
      <c r="AX158" s="208"/>
      <c r="AY158" s="208"/>
      <c r="AZ158" s="208"/>
      <c r="BA158" s="423">
        <f>BA148+BA145+BA143+BA134+BA129+BA124+BA119+BA106+BA99+BA94+BA91+BA88+BA85+BA82+BA79+BA72+BA67+BA62+BA59+BA50+BA46+BA44+BA39+BA36+BA34+BA28+BA19+BA16+BA10+BA5+BA156+BA153</f>
        <v>63218.140000000014</v>
      </c>
      <c r="BB158" s="423">
        <f>BB148+BB145+BB143+BB134+BB129+BB124+BB119+BB106+BB99+BB94+BB91+BB88+BB85+BB82+BB79+BB72+BB67+BB62+BB59+BB50+BB46+BB44+BB39+BB36+BB34+BB28+BB19+BB16+BB10+BB5+BB156+BB153</f>
        <v>148050</v>
      </c>
      <c r="BC158" s="208"/>
      <c r="BD158" s="208"/>
      <c r="BE158" s="208"/>
      <c r="BF158" s="208"/>
      <c r="BG158" s="134"/>
      <c r="BH158" s="423">
        <f>BH148+BH145+BH143+BH134+BH129+BH124+BH119+BH106+BH99+BH94+BH91+BH88+BH85+BH82+BH79+BH72+BH67+BH62+BH59+BH50+BH46+BH44+BH39+BH36+BH34+BH28+BH19+BH16+BH10+BH5+BH156+BH153</f>
        <v>45150</v>
      </c>
    </row>
    <row r="159" spans="1:61" x14ac:dyDescent="0.2">
      <c r="D159" s="425" t="s">
        <v>16</v>
      </c>
      <c r="E159" s="427">
        <f>E158-E160</f>
        <v>210040</v>
      </c>
    </row>
    <row r="160" spans="1:61" x14ac:dyDescent="0.2">
      <c r="D160" s="426" t="s">
        <v>5</v>
      </c>
      <c r="E160" s="427">
        <f>AA158</f>
        <v>99860</v>
      </c>
    </row>
    <row r="162" spans="4:5" x14ac:dyDescent="0.2">
      <c r="D162" s="422" t="s">
        <v>11</v>
      </c>
    </row>
    <row r="163" spans="4:5" x14ac:dyDescent="0.2">
      <c r="D163" s="424" t="s">
        <v>388</v>
      </c>
      <c r="E163" s="427">
        <f>AB158</f>
        <v>343000</v>
      </c>
    </row>
    <row r="164" spans="4:5" x14ac:dyDescent="0.2">
      <c r="D164" s="425" t="s">
        <v>16</v>
      </c>
      <c r="E164" s="427">
        <f>E163-E165</f>
        <v>279781.86</v>
      </c>
    </row>
    <row r="165" spans="4:5" x14ac:dyDescent="0.2">
      <c r="D165" s="426" t="s">
        <v>5</v>
      </c>
      <c r="E165" s="427">
        <f>BA158</f>
        <v>63218.140000000014</v>
      </c>
    </row>
    <row r="167" spans="4:5" x14ac:dyDescent="0.2">
      <c r="D167" s="422" t="s">
        <v>4</v>
      </c>
    </row>
    <row r="168" spans="4:5" x14ac:dyDescent="0.2">
      <c r="D168" s="424" t="s">
        <v>388</v>
      </c>
      <c r="E168" s="427">
        <f>BB158</f>
        <v>148050</v>
      </c>
    </row>
    <row r="169" spans="4:5" x14ac:dyDescent="0.2">
      <c r="D169" s="425" t="s">
        <v>16</v>
      </c>
      <c r="E169" s="427">
        <f>E168-E170</f>
        <v>102900</v>
      </c>
    </row>
    <row r="170" spans="4:5" x14ac:dyDescent="0.2">
      <c r="D170" s="426" t="s">
        <v>5</v>
      </c>
      <c r="E170" s="427">
        <f>BH158</f>
        <v>45150</v>
      </c>
    </row>
  </sheetData>
  <pageMargins left="0.11811023622047245" right="0.11811023622047245" top="0.35433070866141736" bottom="0.15748031496062992" header="0.31496062992125984" footer="0.31496062992125984"/>
  <pageSetup paperSize="9" orientation="landscape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173"/>
  <sheetViews>
    <sheetView zoomScaleNormal="100" workbookViewId="0">
      <selection activeCell="C7" sqref="C7"/>
    </sheetView>
  </sheetViews>
  <sheetFormatPr defaultColWidth="9" defaultRowHeight="21.75" x14ac:dyDescent="0.5"/>
  <cols>
    <col min="1" max="1" width="5.75" style="105" bestFit="1" customWidth="1"/>
    <col min="2" max="2" width="34" style="94" customWidth="1"/>
    <col min="3" max="3" width="44.875" style="119" customWidth="1"/>
    <col min="4" max="4" width="12.625" style="100" bestFit="1" customWidth="1"/>
    <col min="5" max="6" width="13.25" style="119" bestFit="1" customWidth="1"/>
    <col min="7" max="7" width="12.875" style="119" bestFit="1" customWidth="1"/>
    <col min="8" max="8" width="10.625" style="119" bestFit="1" customWidth="1"/>
    <col min="9" max="9" width="11.75" style="119" bestFit="1" customWidth="1"/>
    <col min="10" max="11" width="10.625" style="119" bestFit="1" customWidth="1"/>
    <col min="12" max="12" width="11.25" style="119" bestFit="1" customWidth="1"/>
    <col min="13" max="13" width="9.875" style="119" bestFit="1" customWidth="1"/>
    <col min="14" max="16" width="9.125" style="119" bestFit="1" customWidth="1"/>
    <col min="17" max="17" width="10.125" style="119" bestFit="1" customWidth="1"/>
    <col min="18" max="19" width="6.75" style="119" bestFit="1" customWidth="1"/>
    <col min="20" max="20" width="16.375" style="184" bestFit="1" customWidth="1"/>
    <col min="21" max="21" width="7" style="100" bestFit="1" customWidth="1"/>
    <col min="22" max="26" width="6.75" style="97" bestFit="1" customWidth="1"/>
    <col min="27" max="27" width="12.125" style="97" bestFit="1" customWidth="1"/>
    <col min="28" max="28" width="11.625" style="102" bestFit="1" customWidth="1"/>
    <col min="29" max="29" width="11.75" style="97" bestFit="1" customWidth="1"/>
    <col min="30" max="30" width="10.625" style="103" bestFit="1" customWidth="1"/>
    <col min="31" max="31" width="11.125" style="101" bestFit="1" customWidth="1"/>
    <col min="32" max="32" width="9.125" style="101" bestFit="1" customWidth="1"/>
    <col min="33" max="34" width="9" style="101" customWidth="1"/>
    <col min="35" max="35" width="9.125" style="101" bestFit="1" customWidth="1"/>
    <col min="36" max="36" width="9" style="101" customWidth="1"/>
    <col min="37" max="37" width="10.125" style="101" bestFit="1" customWidth="1"/>
    <col min="38" max="38" width="10" style="101" customWidth="1"/>
    <col min="39" max="39" width="10.125" style="101" bestFit="1" customWidth="1"/>
    <col min="40" max="40" width="12.625" style="105" bestFit="1" customWidth="1"/>
    <col min="41" max="41" width="16.75" style="507" bestFit="1" customWidth="1"/>
    <col min="42" max="42" width="12.375" style="97" bestFit="1" customWidth="1"/>
    <col min="43" max="16384" width="9" style="97"/>
  </cols>
  <sheetData>
    <row r="1" spans="1:42" s="192" customFormat="1" ht="22.5" customHeight="1" x14ac:dyDescent="0.2">
      <c r="A1" s="431" t="s">
        <v>1</v>
      </c>
      <c r="B1" s="428" t="s">
        <v>0</v>
      </c>
      <c r="C1" s="428" t="s">
        <v>9</v>
      </c>
      <c r="D1" s="429" t="s">
        <v>3</v>
      </c>
      <c r="E1" s="474">
        <v>1</v>
      </c>
      <c r="F1" s="474">
        <v>2</v>
      </c>
      <c r="G1" s="474">
        <v>3</v>
      </c>
      <c r="H1" s="474">
        <v>4</v>
      </c>
      <c r="I1" s="474">
        <v>5</v>
      </c>
      <c r="J1" s="474">
        <v>6</v>
      </c>
      <c r="K1" s="474">
        <v>7</v>
      </c>
      <c r="L1" s="474">
        <v>8</v>
      </c>
      <c r="M1" s="474">
        <v>9</v>
      </c>
      <c r="N1" s="474">
        <v>10</v>
      </c>
      <c r="O1" s="474">
        <v>11</v>
      </c>
      <c r="P1" s="474">
        <v>12</v>
      </c>
      <c r="Q1" s="474">
        <v>13</v>
      </c>
      <c r="R1" s="474">
        <v>14</v>
      </c>
      <c r="S1" s="474">
        <v>15</v>
      </c>
      <c r="T1" s="475" t="s">
        <v>5</v>
      </c>
      <c r="U1" s="430" t="s">
        <v>11</v>
      </c>
      <c r="V1" s="476">
        <v>1</v>
      </c>
      <c r="W1" s="476">
        <v>2</v>
      </c>
      <c r="X1" s="476">
        <v>3</v>
      </c>
      <c r="Y1" s="476">
        <v>4</v>
      </c>
      <c r="Z1" s="476">
        <v>5</v>
      </c>
      <c r="AA1" s="399" t="s">
        <v>5</v>
      </c>
      <c r="AB1" s="477" t="s">
        <v>4</v>
      </c>
      <c r="AC1" s="478">
        <v>1</v>
      </c>
      <c r="AD1" s="478">
        <v>2</v>
      </c>
      <c r="AE1" s="478">
        <v>3</v>
      </c>
      <c r="AF1" s="478">
        <v>4</v>
      </c>
      <c r="AG1" s="478">
        <v>5</v>
      </c>
      <c r="AH1" s="478">
        <v>6</v>
      </c>
      <c r="AI1" s="478">
        <v>7</v>
      </c>
      <c r="AJ1" s="478">
        <v>8</v>
      </c>
      <c r="AK1" s="478">
        <v>9</v>
      </c>
      <c r="AL1" s="478">
        <v>10</v>
      </c>
      <c r="AM1" s="478">
        <v>11</v>
      </c>
      <c r="AN1" s="399" t="s">
        <v>5</v>
      </c>
      <c r="AO1" s="501"/>
    </row>
    <row r="2" spans="1:42" s="153" customFormat="1" ht="24" x14ac:dyDescent="0.2">
      <c r="A2" s="431">
        <v>1</v>
      </c>
      <c r="B2" s="180" t="s">
        <v>177</v>
      </c>
      <c r="C2" s="238" t="s">
        <v>178</v>
      </c>
      <c r="D2" s="417">
        <v>20000</v>
      </c>
      <c r="E2" s="80">
        <v>2030</v>
      </c>
      <c r="F2" s="82">
        <v>3440</v>
      </c>
      <c r="G2" s="80"/>
      <c r="H2" s="480"/>
      <c r="I2" s="481"/>
      <c r="J2" s="56"/>
      <c r="K2" s="482"/>
      <c r="L2" s="413"/>
      <c r="M2" s="413"/>
      <c r="N2" s="413"/>
      <c r="O2" s="413"/>
      <c r="P2" s="413"/>
      <c r="Q2" s="413"/>
      <c r="R2" s="413"/>
      <c r="S2" s="413"/>
      <c r="T2" s="57">
        <f>D2-E2-F2-G2-H2-I2-J2-K2-L2-M2-S2-N2-O2-P2-Q2-R2</f>
        <v>14530</v>
      </c>
      <c r="U2" s="432"/>
      <c r="V2" s="433"/>
      <c r="W2" s="433"/>
      <c r="X2" s="433"/>
      <c r="Y2" s="433"/>
      <c r="Z2" s="433"/>
      <c r="AA2" s="434">
        <f>U2-V2-W2-X2-Y2-Z2</f>
        <v>0</v>
      </c>
      <c r="AB2" s="432"/>
      <c r="AC2" s="433"/>
      <c r="AD2" s="411"/>
      <c r="AE2" s="306"/>
      <c r="AF2" s="306"/>
      <c r="AG2" s="306"/>
      <c r="AH2" s="306"/>
      <c r="AI2" s="411"/>
      <c r="AJ2" s="411"/>
      <c r="AK2" s="411"/>
      <c r="AL2" s="411"/>
      <c r="AM2" s="411"/>
      <c r="AN2" s="435">
        <f>AB2-AC2-AD2-AE2-AF2-AG2-AH2-AI2-AJ2-AK2-AL2-AM2</f>
        <v>0</v>
      </c>
      <c r="AO2" s="412" t="s">
        <v>131</v>
      </c>
    </row>
    <row r="3" spans="1:42" s="92" customFormat="1" ht="46.5" customHeight="1" x14ac:dyDescent="0.2">
      <c r="A3" s="306"/>
      <c r="B3" s="163"/>
      <c r="C3" s="238" t="s">
        <v>282</v>
      </c>
      <c r="D3" s="417">
        <v>20000</v>
      </c>
      <c r="E3" s="80">
        <v>211.86</v>
      </c>
      <c r="F3" s="80">
        <v>9332</v>
      </c>
      <c r="G3" s="565">
        <v>280</v>
      </c>
      <c r="H3" s="80">
        <v>5560</v>
      </c>
      <c r="I3" s="56">
        <v>900</v>
      </c>
      <c r="J3" s="482">
        <v>450</v>
      </c>
      <c r="K3" s="482">
        <v>300</v>
      </c>
      <c r="L3" s="482">
        <v>11200</v>
      </c>
      <c r="M3" s="56"/>
      <c r="N3" s="56"/>
      <c r="O3" s="56"/>
      <c r="P3" s="56"/>
      <c r="Q3" s="56"/>
      <c r="R3" s="56"/>
      <c r="S3" s="56"/>
      <c r="T3" s="57">
        <f t="shared" ref="T3:T48" si="0">D3-E3-F3-G3-H3-I3-J3-K3-L3-M3-S3-N3-O3-P3-Q3-R3</f>
        <v>-8233.86</v>
      </c>
      <c r="U3" s="432"/>
      <c r="V3" s="166"/>
      <c r="W3" s="166"/>
      <c r="X3" s="166"/>
      <c r="Y3" s="166"/>
      <c r="Z3" s="166"/>
      <c r="AA3" s="434">
        <f t="shared" ref="AA3:AA48" si="1">U3-V3-W3-X3-Y3-Z3</f>
        <v>0</v>
      </c>
      <c r="AB3" s="432">
        <f>2685.7+9890+1369+6000</f>
        <v>19944.7</v>
      </c>
      <c r="AC3" s="483">
        <v>2685.7</v>
      </c>
      <c r="AD3" s="442">
        <v>9890</v>
      </c>
      <c r="AE3" s="442">
        <v>1369</v>
      </c>
      <c r="AF3" s="442">
        <v>6000</v>
      </c>
      <c r="AG3" s="306"/>
      <c r="AH3" s="306"/>
      <c r="AI3" s="306"/>
      <c r="AJ3" s="306"/>
      <c r="AK3" s="306"/>
      <c r="AL3" s="306"/>
      <c r="AM3" s="306"/>
      <c r="AN3" s="435">
        <f t="shared" ref="AN3:AN48" si="2">AB3-AC3-AD3-AE3-AF3-AG3-AH3-AI3-AJ3-AK3-AL3-AM3</f>
        <v>0</v>
      </c>
      <c r="AO3" s="499"/>
    </row>
    <row r="4" spans="1:42" s="92" customFormat="1" ht="24" x14ac:dyDescent="0.2">
      <c r="A4" s="306"/>
      <c r="B4" s="163"/>
      <c r="C4" s="279" t="s">
        <v>283</v>
      </c>
      <c r="D4" s="417">
        <v>8500</v>
      </c>
      <c r="E4" s="80">
        <v>400</v>
      </c>
      <c r="F4" s="80">
        <v>2925</v>
      </c>
      <c r="G4" s="80">
        <v>800</v>
      </c>
      <c r="H4" s="82">
        <v>3860</v>
      </c>
      <c r="I4" s="482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57">
        <f t="shared" si="0"/>
        <v>515</v>
      </c>
      <c r="U4" s="432"/>
      <c r="V4" s="166"/>
      <c r="W4" s="166"/>
      <c r="X4" s="166"/>
      <c r="Y4" s="166"/>
      <c r="Z4" s="166"/>
      <c r="AA4" s="434">
        <f t="shared" si="1"/>
        <v>0</v>
      </c>
      <c r="AB4" s="432"/>
      <c r="AC4" s="166"/>
      <c r="AD4" s="436"/>
      <c r="AE4" s="306"/>
      <c r="AF4" s="306"/>
      <c r="AG4" s="306"/>
      <c r="AH4" s="306"/>
      <c r="AI4" s="306"/>
      <c r="AJ4" s="306"/>
      <c r="AK4" s="306"/>
      <c r="AL4" s="306"/>
      <c r="AM4" s="306"/>
      <c r="AN4" s="435">
        <f t="shared" si="2"/>
        <v>0</v>
      </c>
      <c r="AO4" s="499"/>
    </row>
    <row r="5" spans="1:42" s="92" customFormat="1" ht="48" x14ac:dyDescent="0.2">
      <c r="A5" s="306"/>
      <c r="B5" s="163"/>
      <c r="C5" s="238" t="s">
        <v>284</v>
      </c>
      <c r="D5" s="417">
        <v>7500</v>
      </c>
      <c r="E5" s="80"/>
      <c r="F5" s="80"/>
      <c r="G5" s="56"/>
      <c r="H5" s="480"/>
      <c r="I5" s="413"/>
      <c r="J5" s="413"/>
      <c r="K5" s="413"/>
      <c r="L5" s="413"/>
      <c r="M5" s="413"/>
      <c r="N5" s="413"/>
      <c r="O5" s="413"/>
      <c r="P5" s="413"/>
      <c r="Q5" s="413"/>
      <c r="R5" s="413"/>
      <c r="S5" s="413"/>
      <c r="T5" s="57">
        <f t="shared" si="0"/>
        <v>7500</v>
      </c>
      <c r="U5" s="432"/>
      <c r="V5" s="166"/>
      <c r="W5" s="166"/>
      <c r="X5" s="166"/>
      <c r="Y5" s="166"/>
      <c r="Z5" s="166"/>
      <c r="AA5" s="434">
        <f t="shared" si="1"/>
        <v>0</v>
      </c>
      <c r="AB5" s="432"/>
      <c r="AC5" s="166"/>
      <c r="AD5" s="436"/>
      <c r="AE5" s="306"/>
      <c r="AF5" s="306"/>
      <c r="AG5" s="306"/>
      <c r="AH5" s="306"/>
      <c r="AI5" s="306"/>
      <c r="AJ5" s="306"/>
      <c r="AK5" s="306"/>
      <c r="AL5" s="306"/>
      <c r="AM5" s="306"/>
      <c r="AN5" s="435">
        <f t="shared" si="2"/>
        <v>0</v>
      </c>
      <c r="AO5" s="499"/>
    </row>
    <row r="6" spans="1:42" s="154" customFormat="1" ht="24" x14ac:dyDescent="0.2">
      <c r="A6" s="306"/>
      <c r="B6" s="163"/>
      <c r="C6" s="279" t="s">
        <v>285</v>
      </c>
      <c r="D6" s="417">
        <v>4000</v>
      </c>
      <c r="E6" s="82">
        <v>2570</v>
      </c>
      <c r="F6" s="255"/>
      <c r="G6" s="255"/>
      <c r="H6" s="480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57">
        <f t="shared" si="0"/>
        <v>1430</v>
      </c>
      <c r="U6" s="432"/>
      <c r="V6" s="436"/>
      <c r="W6" s="436"/>
      <c r="X6" s="436"/>
      <c r="Y6" s="436"/>
      <c r="Z6" s="436"/>
      <c r="AA6" s="434">
        <f t="shared" si="1"/>
        <v>0</v>
      </c>
      <c r="AB6" s="432"/>
      <c r="AC6" s="436"/>
      <c r="AD6" s="436"/>
      <c r="AE6" s="436"/>
      <c r="AF6" s="436"/>
      <c r="AG6" s="436"/>
      <c r="AH6" s="436"/>
      <c r="AI6" s="436"/>
      <c r="AJ6" s="436"/>
      <c r="AK6" s="436"/>
      <c r="AL6" s="436"/>
      <c r="AM6" s="436"/>
      <c r="AN6" s="435">
        <f t="shared" si="2"/>
        <v>0</v>
      </c>
      <c r="AO6" s="499"/>
    </row>
    <row r="7" spans="1:42" s="152" customFormat="1" ht="24" x14ac:dyDescent="0.2">
      <c r="A7" s="437"/>
      <c r="B7" s="352" t="s">
        <v>7</v>
      </c>
      <c r="C7" s="353"/>
      <c r="D7" s="438">
        <f>SUM(D2:D6)</f>
        <v>60000</v>
      </c>
      <c r="E7" s="438">
        <f t="shared" ref="E7:S7" si="3">SUM(E2:E6)</f>
        <v>5211.8600000000006</v>
      </c>
      <c r="F7" s="438">
        <f t="shared" si="3"/>
        <v>15697</v>
      </c>
      <c r="G7" s="438">
        <f t="shared" si="3"/>
        <v>1080</v>
      </c>
      <c r="H7" s="438">
        <f t="shared" si="3"/>
        <v>9420</v>
      </c>
      <c r="I7" s="438">
        <f t="shared" si="3"/>
        <v>900</v>
      </c>
      <c r="J7" s="438">
        <f t="shared" si="3"/>
        <v>450</v>
      </c>
      <c r="K7" s="438">
        <f t="shared" si="3"/>
        <v>300</v>
      </c>
      <c r="L7" s="438">
        <f t="shared" si="3"/>
        <v>11200</v>
      </c>
      <c r="M7" s="438">
        <f t="shared" si="3"/>
        <v>0</v>
      </c>
      <c r="N7" s="438">
        <f t="shared" si="3"/>
        <v>0</v>
      </c>
      <c r="O7" s="438">
        <f t="shared" si="3"/>
        <v>0</v>
      </c>
      <c r="P7" s="438">
        <f t="shared" si="3"/>
        <v>0</v>
      </c>
      <c r="Q7" s="438">
        <f t="shared" si="3"/>
        <v>0</v>
      </c>
      <c r="R7" s="438">
        <f t="shared" si="3"/>
        <v>0</v>
      </c>
      <c r="S7" s="438">
        <f t="shared" si="3"/>
        <v>0</v>
      </c>
      <c r="T7" s="583">
        <f t="shared" si="0"/>
        <v>15741.14</v>
      </c>
      <c r="U7" s="438">
        <f t="shared" ref="U7:AM7" si="4">SUM(U2:U6)</f>
        <v>0</v>
      </c>
      <c r="V7" s="438">
        <f t="shared" si="4"/>
        <v>0</v>
      </c>
      <c r="W7" s="438">
        <f t="shared" si="4"/>
        <v>0</v>
      </c>
      <c r="X7" s="438">
        <f t="shared" si="4"/>
        <v>0</v>
      </c>
      <c r="Y7" s="438">
        <f t="shared" si="4"/>
        <v>0</v>
      </c>
      <c r="Z7" s="438">
        <f t="shared" si="4"/>
        <v>0</v>
      </c>
      <c r="AA7" s="584">
        <f t="shared" si="1"/>
        <v>0</v>
      </c>
      <c r="AB7" s="438">
        <f t="shared" si="4"/>
        <v>19944.7</v>
      </c>
      <c r="AC7" s="438">
        <f t="shared" si="4"/>
        <v>2685.7</v>
      </c>
      <c r="AD7" s="438">
        <f t="shared" si="4"/>
        <v>9890</v>
      </c>
      <c r="AE7" s="438">
        <f t="shared" si="4"/>
        <v>1369</v>
      </c>
      <c r="AF7" s="438">
        <f t="shared" si="4"/>
        <v>6000</v>
      </c>
      <c r="AG7" s="438">
        <f t="shared" si="4"/>
        <v>0</v>
      </c>
      <c r="AH7" s="438">
        <f t="shared" si="4"/>
        <v>0</v>
      </c>
      <c r="AI7" s="438">
        <f t="shared" si="4"/>
        <v>0</v>
      </c>
      <c r="AJ7" s="438">
        <f t="shared" si="4"/>
        <v>0</v>
      </c>
      <c r="AK7" s="438">
        <f t="shared" si="4"/>
        <v>0</v>
      </c>
      <c r="AL7" s="438">
        <f t="shared" si="4"/>
        <v>0</v>
      </c>
      <c r="AM7" s="438">
        <f t="shared" si="4"/>
        <v>0</v>
      </c>
      <c r="AN7" s="585">
        <f t="shared" si="2"/>
        <v>0</v>
      </c>
      <c r="AO7" s="439"/>
    </row>
    <row r="8" spans="1:42" s="118" customFormat="1" ht="48" x14ac:dyDescent="0.2">
      <c r="A8" s="431">
        <v>2</v>
      </c>
      <c r="B8" s="181" t="s">
        <v>179</v>
      </c>
      <c r="C8" s="238" t="s">
        <v>286</v>
      </c>
      <c r="D8" s="417">
        <v>25000</v>
      </c>
      <c r="E8" s="80">
        <v>5061.1000000000004</v>
      </c>
      <c r="F8" s="80">
        <v>950</v>
      </c>
      <c r="G8" s="80">
        <v>1270</v>
      </c>
      <c r="H8" s="80">
        <v>3500</v>
      </c>
      <c r="I8" s="82">
        <f>10400</f>
        <v>10400</v>
      </c>
      <c r="J8" s="80">
        <v>1230</v>
      </c>
      <c r="K8" s="80">
        <v>5900</v>
      </c>
      <c r="L8" s="82">
        <v>4000</v>
      </c>
      <c r="M8" s="80"/>
      <c r="N8" s="80"/>
      <c r="O8" s="80"/>
      <c r="P8" s="80"/>
      <c r="Q8" s="80"/>
      <c r="R8" s="80"/>
      <c r="S8" s="80"/>
      <c r="T8" s="57">
        <f t="shared" si="0"/>
        <v>-7311.0999999999985</v>
      </c>
      <c r="U8" s="440"/>
      <c r="V8" s="441"/>
      <c r="W8" s="441"/>
      <c r="X8" s="441"/>
      <c r="Y8" s="441"/>
      <c r="Z8" s="441"/>
      <c r="AA8" s="434">
        <f t="shared" si="1"/>
        <v>0</v>
      </c>
      <c r="AB8" s="440">
        <f>2000+1320+10400-1000</f>
        <v>12720</v>
      </c>
      <c r="AC8" s="442">
        <v>2000</v>
      </c>
      <c r="AD8" s="563">
        <v>1320</v>
      </c>
      <c r="AE8" s="442">
        <v>10400</v>
      </c>
      <c r="AF8" s="442">
        <v>1000</v>
      </c>
      <c r="AG8" s="441"/>
      <c r="AH8" s="441"/>
      <c r="AI8" s="441"/>
      <c r="AJ8" s="441"/>
      <c r="AK8" s="441"/>
      <c r="AL8" s="441"/>
      <c r="AM8" s="441"/>
      <c r="AN8" s="435">
        <f t="shared" si="2"/>
        <v>-2000</v>
      </c>
      <c r="AO8" s="479" t="s">
        <v>180</v>
      </c>
    </row>
    <row r="9" spans="1:42" s="95" customFormat="1" ht="24" x14ac:dyDescent="0.5">
      <c r="A9" s="306"/>
      <c r="B9" s="181"/>
      <c r="C9" s="238" t="s">
        <v>287</v>
      </c>
      <c r="D9" s="417">
        <v>50000</v>
      </c>
      <c r="E9" s="80">
        <v>1410</v>
      </c>
      <c r="F9" s="80">
        <v>6806</v>
      </c>
      <c r="G9" s="82">
        <v>3120</v>
      </c>
      <c r="H9" s="581">
        <v>322</v>
      </c>
      <c r="I9" s="578">
        <v>1568</v>
      </c>
      <c r="J9" s="578"/>
      <c r="K9" s="443"/>
      <c r="L9" s="443"/>
      <c r="M9" s="443"/>
      <c r="N9" s="443"/>
      <c r="O9" s="443"/>
      <c r="P9" s="443"/>
      <c r="Q9" s="443"/>
      <c r="R9" s="443"/>
      <c r="S9" s="443"/>
      <c r="T9" s="57">
        <f t="shared" si="0"/>
        <v>36774</v>
      </c>
      <c r="U9" s="440"/>
      <c r="V9" s="443"/>
      <c r="W9" s="443"/>
      <c r="X9" s="443"/>
      <c r="Y9" s="443"/>
      <c r="Z9" s="443"/>
      <c r="AA9" s="434">
        <f t="shared" si="1"/>
        <v>0</v>
      </c>
      <c r="AB9" s="440">
        <v>15000</v>
      </c>
      <c r="AC9" s="483">
        <v>15000</v>
      </c>
      <c r="AD9" s="483">
        <v>3120</v>
      </c>
      <c r="AE9" s="443"/>
      <c r="AF9" s="443"/>
      <c r="AG9" s="443"/>
      <c r="AH9" s="443"/>
      <c r="AI9" s="443"/>
      <c r="AJ9" s="443"/>
      <c r="AK9" s="443"/>
      <c r="AL9" s="443"/>
      <c r="AM9" s="443"/>
      <c r="AN9" s="435">
        <f t="shared" si="2"/>
        <v>-3120</v>
      </c>
      <c r="AO9" s="499"/>
    </row>
    <row r="10" spans="1:42" s="96" customFormat="1" ht="24" x14ac:dyDescent="0.5">
      <c r="A10" s="306"/>
      <c r="B10" s="181"/>
      <c r="C10" s="238" t="s">
        <v>288</v>
      </c>
      <c r="D10" s="417">
        <v>20000</v>
      </c>
      <c r="E10" s="80"/>
      <c r="F10" s="80"/>
      <c r="G10" s="80"/>
      <c r="H10" s="80"/>
      <c r="I10" s="485"/>
      <c r="J10" s="485"/>
      <c r="K10" s="80"/>
      <c r="L10" s="80"/>
      <c r="M10" s="80"/>
      <c r="N10" s="82"/>
      <c r="O10" s="80"/>
      <c r="P10" s="80"/>
      <c r="Q10" s="82"/>
      <c r="R10" s="80"/>
      <c r="S10" s="82"/>
      <c r="T10" s="57">
        <f t="shared" si="0"/>
        <v>20000</v>
      </c>
      <c r="U10" s="440"/>
      <c r="V10" s="444"/>
      <c r="W10" s="444"/>
      <c r="X10" s="444"/>
      <c r="Y10" s="444"/>
      <c r="Z10" s="444"/>
      <c r="AA10" s="434">
        <f t="shared" si="1"/>
        <v>0</v>
      </c>
      <c r="AB10" s="440"/>
      <c r="AC10" s="445"/>
      <c r="AD10" s="382"/>
      <c r="AE10" s="382"/>
      <c r="AF10" s="382"/>
      <c r="AG10" s="382"/>
      <c r="AH10" s="382"/>
      <c r="AI10" s="382"/>
      <c r="AJ10" s="382"/>
      <c r="AK10" s="382"/>
      <c r="AL10" s="382"/>
      <c r="AM10" s="382"/>
      <c r="AN10" s="435">
        <f t="shared" si="2"/>
        <v>0</v>
      </c>
      <c r="AO10" s="479"/>
    </row>
    <row r="11" spans="1:42" s="96" customFormat="1" ht="48" x14ac:dyDescent="0.5">
      <c r="A11" s="306"/>
      <c r="B11" s="181"/>
      <c r="C11" s="279" t="s">
        <v>289</v>
      </c>
      <c r="D11" s="417">
        <v>7000</v>
      </c>
      <c r="E11" s="80">
        <v>350</v>
      </c>
      <c r="F11" s="80">
        <v>1410</v>
      </c>
      <c r="G11" s="567">
        <v>260</v>
      </c>
      <c r="H11" s="80"/>
      <c r="I11" s="462"/>
      <c r="J11" s="441"/>
      <c r="K11" s="441"/>
      <c r="L11" s="441"/>
      <c r="M11" s="441"/>
      <c r="N11" s="441"/>
      <c r="O11" s="441"/>
      <c r="P11" s="441"/>
      <c r="Q11" s="441"/>
      <c r="R11" s="441"/>
      <c r="S11" s="441"/>
      <c r="T11" s="57">
        <f t="shared" si="0"/>
        <v>4980</v>
      </c>
      <c r="U11" s="440"/>
      <c r="V11" s="444"/>
      <c r="W11" s="444"/>
      <c r="X11" s="444"/>
      <c r="Y11" s="444"/>
      <c r="Z11" s="444"/>
      <c r="AA11" s="434">
        <f t="shared" si="1"/>
        <v>0</v>
      </c>
      <c r="AD11" s="483"/>
      <c r="AE11" s="382"/>
      <c r="AF11" s="382"/>
      <c r="AG11" s="382"/>
      <c r="AH11" s="382"/>
      <c r="AI11" s="382"/>
      <c r="AJ11" s="382"/>
      <c r="AK11" s="382"/>
      <c r="AL11" s="382"/>
      <c r="AM11" s="382"/>
      <c r="AN11" s="435">
        <f t="shared" si="2"/>
        <v>0</v>
      </c>
      <c r="AO11" s="479"/>
    </row>
    <row r="12" spans="1:42" s="96" customFormat="1" ht="24" x14ac:dyDescent="0.5">
      <c r="A12" s="306"/>
      <c r="B12" s="181"/>
      <c r="C12" s="279" t="s">
        <v>181</v>
      </c>
      <c r="D12" s="417">
        <v>5000</v>
      </c>
      <c r="E12" s="462"/>
      <c r="F12" s="462"/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1"/>
      <c r="T12" s="57">
        <f t="shared" si="0"/>
        <v>5000</v>
      </c>
      <c r="U12" s="440"/>
      <c r="V12" s="444"/>
      <c r="W12" s="444"/>
      <c r="X12" s="444"/>
      <c r="Y12" s="444"/>
      <c r="Z12" s="444"/>
      <c r="AA12" s="434">
        <f t="shared" si="1"/>
        <v>0</v>
      </c>
      <c r="AB12" s="440"/>
      <c r="AC12" s="444"/>
      <c r="AD12" s="382"/>
      <c r="AE12" s="382"/>
      <c r="AF12" s="382"/>
      <c r="AG12" s="382"/>
      <c r="AH12" s="382"/>
      <c r="AI12" s="382"/>
      <c r="AJ12" s="382"/>
      <c r="AK12" s="382"/>
      <c r="AL12" s="382"/>
      <c r="AM12" s="382"/>
      <c r="AN12" s="435">
        <f t="shared" si="2"/>
        <v>0</v>
      </c>
      <c r="AO12" s="479"/>
    </row>
    <row r="13" spans="1:42" s="96" customFormat="1" ht="24" x14ac:dyDescent="0.5">
      <c r="A13" s="437"/>
      <c r="B13" s="352" t="s">
        <v>7</v>
      </c>
      <c r="C13" s="353"/>
      <c r="D13" s="438">
        <f>SUM(D8:D12)</f>
        <v>107000</v>
      </c>
      <c r="E13" s="438">
        <f t="shared" ref="E13:S13" si="5">SUM(E8:E12)</f>
        <v>6821.1</v>
      </c>
      <c r="F13" s="438">
        <f t="shared" si="5"/>
        <v>9166</v>
      </c>
      <c r="G13" s="438">
        <f t="shared" si="5"/>
        <v>4650</v>
      </c>
      <c r="H13" s="438">
        <f t="shared" si="5"/>
        <v>3822</v>
      </c>
      <c r="I13" s="438">
        <f t="shared" si="5"/>
        <v>11968</v>
      </c>
      <c r="J13" s="438">
        <f t="shared" si="5"/>
        <v>1230</v>
      </c>
      <c r="K13" s="438">
        <f t="shared" si="5"/>
        <v>5900</v>
      </c>
      <c r="L13" s="438">
        <f t="shared" si="5"/>
        <v>4000</v>
      </c>
      <c r="M13" s="438">
        <f t="shared" si="5"/>
        <v>0</v>
      </c>
      <c r="N13" s="438">
        <f t="shared" si="5"/>
        <v>0</v>
      </c>
      <c r="O13" s="438">
        <f t="shared" si="5"/>
        <v>0</v>
      </c>
      <c r="P13" s="438">
        <f t="shared" si="5"/>
        <v>0</v>
      </c>
      <c r="Q13" s="438">
        <f t="shared" si="5"/>
        <v>0</v>
      </c>
      <c r="R13" s="438">
        <f t="shared" si="5"/>
        <v>0</v>
      </c>
      <c r="S13" s="438">
        <f t="shared" si="5"/>
        <v>0</v>
      </c>
      <c r="T13" s="583">
        <f t="shared" si="0"/>
        <v>59442.899999999994</v>
      </c>
      <c r="U13" s="438">
        <f t="shared" ref="U13:AO13" si="6">SUM(U8:U12)</f>
        <v>0</v>
      </c>
      <c r="V13" s="438">
        <f t="shared" si="6"/>
        <v>0</v>
      </c>
      <c r="W13" s="438">
        <f t="shared" si="6"/>
        <v>0</v>
      </c>
      <c r="X13" s="438">
        <f t="shared" si="6"/>
        <v>0</v>
      </c>
      <c r="Y13" s="438">
        <f t="shared" si="6"/>
        <v>0</v>
      </c>
      <c r="Z13" s="438">
        <f t="shared" si="6"/>
        <v>0</v>
      </c>
      <c r="AA13" s="584">
        <f t="shared" si="1"/>
        <v>0</v>
      </c>
      <c r="AB13" s="438">
        <f t="shared" si="6"/>
        <v>27720</v>
      </c>
      <c r="AC13" s="438">
        <f t="shared" si="6"/>
        <v>17000</v>
      </c>
      <c r="AD13" s="438">
        <f t="shared" si="6"/>
        <v>4440</v>
      </c>
      <c r="AE13" s="438">
        <f t="shared" si="6"/>
        <v>10400</v>
      </c>
      <c r="AF13" s="438">
        <f t="shared" si="6"/>
        <v>1000</v>
      </c>
      <c r="AG13" s="438">
        <f t="shared" si="6"/>
        <v>0</v>
      </c>
      <c r="AH13" s="438">
        <f t="shared" si="6"/>
        <v>0</v>
      </c>
      <c r="AI13" s="438">
        <f t="shared" si="6"/>
        <v>0</v>
      </c>
      <c r="AJ13" s="438">
        <f t="shared" si="6"/>
        <v>0</v>
      </c>
      <c r="AK13" s="438">
        <f t="shared" si="6"/>
        <v>0</v>
      </c>
      <c r="AL13" s="438">
        <f t="shared" si="6"/>
        <v>0</v>
      </c>
      <c r="AM13" s="438">
        <f t="shared" si="6"/>
        <v>0</v>
      </c>
      <c r="AN13" s="585">
        <f t="shared" si="2"/>
        <v>-5120</v>
      </c>
      <c r="AO13" s="502">
        <f t="shared" si="6"/>
        <v>0</v>
      </c>
    </row>
    <row r="14" spans="1:42" s="96" customFormat="1" ht="24" x14ac:dyDescent="0.5">
      <c r="A14" s="431">
        <v>3</v>
      </c>
      <c r="B14" s="180" t="s">
        <v>182</v>
      </c>
      <c r="C14" s="279" t="s">
        <v>290</v>
      </c>
      <c r="D14" s="417">
        <v>40000</v>
      </c>
      <c r="E14" s="462">
        <v>3300</v>
      </c>
      <c r="F14" s="462">
        <v>14120</v>
      </c>
      <c r="G14" s="462">
        <v>9550</v>
      </c>
      <c r="H14" s="462">
        <v>2400</v>
      </c>
      <c r="I14" s="462">
        <v>2050</v>
      </c>
      <c r="J14" s="462">
        <v>3740</v>
      </c>
      <c r="K14" s="445">
        <v>3340</v>
      </c>
      <c r="L14" s="441"/>
      <c r="M14" s="441"/>
      <c r="N14" s="441"/>
      <c r="O14" s="441"/>
      <c r="P14" s="441"/>
      <c r="Q14" s="441"/>
      <c r="R14" s="441"/>
      <c r="S14" s="441"/>
      <c r="T14" s="57">
        <f t="shared" si="0"/>
        <v>1500</v>
      </c>
      <c r="U14" s="446"/>
      <c r="V14" s="444"/>
      <c r="W14" s="444"/>
      <c r="X14" s="444"/>
      <c r="Y14" s="444"/>
      <c r="Z14" s="444"/>
      <c r="AA14" s="434">
        <f t="shared" si="1"/>
        <v>0</v>
      </c>
      <c r="AB14" s="446"/>
      <c r="AC14" s="445"/>
      <c r="AD14" s="382"/>
      <c r="AE14" s="382"/>
      <c r="AF14" s="382"/>
      <c r="AG14" s="382"/>
      <c r="AH14" s="382"/>
      <c r="AI14" s="382"/>
      <c r="AJ14" s="382"/>
      <c r="AK14" s="382"/>
      <c r="AL14" s="382"/>
      <c r="AM14" s="382"/>
      <c r="AN14" s="435">
        <f t="shared" si="2"/>
        <v>0</v>
      </c>
      <c r="AO14" s="479" t="s">
        <v>131</v>
      </c>
    </row>
    <row r="15" spans="1:42" s="95" customFormat="1" ht="24" x14ac:dyDescent="0.5">
      <c r="A15" s="437"/>
      <c r="B15" s="352" t="s">
        <v>7</v>
      </c>
      <c r="C15" s="353"/>
      <c r="D15" s="438">
        <f>SUM(D14:D14)</f>
        <v>40000</v>
      </c>
      <c r="E15" s="438">
        <f t="shared" ref="E15:S15" si="7">SUM(E14:E14)</f>
        <v>3300</v>
      </c>
      <c r="F15" s="438">
        <f t="shared" si="7"/>
        <v>14120</v>
      </c>
      <c r="G15" s="438">
        <f t="shared" si="7"/>
        <v>9550</v>
      </c>
      <c r="H15" s="438">
        <f t="shared" si="7"/>
        <v>2400</v>
      </c>
      <c r="I15" s="438">
        <f t="shared" si="7"/>
        <v>2050</v>
      </c>
      <c r="J15" s="438">
        <f t="shared" si="7"/>
        <v>3740</v>
      </c>
      <c r="K15" s="438">
        <f t="shared" si="7"/>
        <v>3340</v>
      </c>
      <c r="L15" s="438">
        <f t="shared" si="7"/>
        <v>0</v>
      </c>
      <c r="M15" s="438">
        <f t="shared" si="7"/>
        <v>0</v>
      </c>
      <c r="N15" s="438">
        <f t="shared" si="7"/>
        <v>0</v>
      </c>
      <c r="O15" s="438">
        <f t="shared" si="7"/>
        <v>0</v>
      </c>
      <c r="P15" s="438">
        <f t="shared" si="7"/>
        <v>0</v>
      </c>
      <c r="Q15" s="438">
        <f t="shared" si="7"/>
        <v>0</v>
      </c>
      <c r="R15" s="438">
        <f t="shared" si="7"/>
        <v>0</v>
      </c>
      <c r="S15" s="438">
        <f t="shared" si="7"/>
        <v>0</v>
      </c>
      <c r="T15" s="583">
        <f t="shared" si="0"/>
        <v>1500</v>
      </c>
      <c r="U15" s="438">
        <f t="shared" ref="U15:AO15" si="8">SUM(U14:U14)</f>
        <v>0</v>
      </c>
      <c r="V15" s="438">
        <f t="shared" si="8"/>
        <v>0</v>
      </c>
      <c r="W15" s="438">
        <f t="shared" si="8"/>
        <v>0</v>
      </c>
      <c r="X15" s="438">
        <f t="shared" si="8"/>
        <v>0</v>
      </c>
      <c r="Y15" s="438">
        <f t="shared" si="8"/>
        <v>0</v>
      </c>
      <c r="Z15" s="438">
        <f t="shared" si="8"/>
        <v>0</v>
      </c>
      <c r="AA15" s="584">
        <f t="shared" si="1"/>
        <v>0</v>
      </c>
      <c r="AB15" s="438">
        <f t="shared" si="8"/>
        <v>0</v>
      </c>
      <c r="AC15" s="438">
        <f t="shared" si="8"/>
        <v>0</v>
      </c>
      <c r="AD15" s="438">
        <f t="shared" si="8"/>
        <v>0</v>
      </c>
      <c r="AE15" s="438">
        <f t="shared" si="8"/>
        <v>0</v>
      </c>
      <c r="AF15" s="438">
        <f t="shared" si="8"/>
        <v>0</v>
      </c>
      <c r="AG15" s="438">
        <f t="shared" si="8"/>
        <v>0</v>
      </c>
      <c r="AH15" s="438">
        <f t="shared" si="8"/>
        <v>0</v>
      </c>
      <c r="AI15" s="438">
        <f t="shared" si="8"/>
        <v>0</v>
      </c>
      <c r="AJ15" s="438">
        <f t="shared" si="8"/>
        <v>0</v>
      </c>
      <c r="AK15" s="438">
        <f t="shared" si="8"/>
        <v>0</v>
      </c>
      <c r="AL15" s="438">
        <f t="shared" si="8"/>
        <v>0</v>
      </c>
      <c r="AM15" s="438">
        <f t="shared" si="8"/>
        <v>0</v>
      </c>
      <c r="AN15" s="585">
        <f t="shared" si="2"/>
        <v>0</v>
      </c>
      <c r="AO15" s="502">
        <f t="shared" si="8"/>
        <v>0</v>
      </c>
    </row>
    <row r="16" spans="1:42" s="123" customFormat="1" ht="24" x14ac:dyDescent="0.5">
      <c r="A16" s="431">
        <v>4</v>
      </c>
      <c r="B16" s="180" t="s">
        <v>184</v>
      </c>
      <c r="C16" s="279" t="s">
        <v>185</v>
      </c>
      <c r="D16" s="417">
        <v>2000</v>
      </c>
      <c r="E16" s="447"/>
      <c r="F16" s="447"/>
      <c r="G16" s="80"/>
      <c r="H16" s="436"/>
      <c r="I16" s="436"/>
      <c r="J16" s="436"/>
      <c r="K16" s="436"/>
      <c r="L16" s="436"/>
      <c r="M16" s="436"/>
      <c r="N16" s="436"/>
      <c r="O16" s="436"/>
      <c r="P16" s="436"/>
      <c r="Q16" s="436"/>
      <c r="R16" s="436"/>
      <c r="S16" s="436"/>
      <c r="T16" s="57">
        <f t="shared" si="0"/>
        <v>2000</v>
      </c>
      <c r="U16" s="446"/>
      <c r="V16" s="436"/>
      <c r="W16" s="436"/>
      <c r="X16" s="436"/>
      <c r="Y16" s="436"/>
      <c r="Z16" s="436"/>
      <c r="AA16" s="434">
        <f t="shared" si="1"/>
        <v>0</v>
      </c>
      <c r="AB16" s="446"/>
      <c r="AC16" s="436"/>
      <c r="AD16" s="436"/>
      <c r="AE16" s="436"/>
      <c r="AF16" s="436"/>
      <c r="AG16" s="436"/>
      <c r="AH16" s="436"/>
      <c r="AI16" s="436"/>
      <c r="AJ16" s="436"/>
      <c r="AK16" s="436"/>
      <c r="AL16" s="436"/>
      <c r="AM16" s="436"/>
      <c r="AN16" s="435">
        <f t="shared" si="2"/>
        <v>0</v>
      </c>
      <c r="AO16" s="479" t="s">
        <v>180</v>
      </c>
      <c r="AP16" s="151"/>
    </row>
    <row r="17" spans="1:41" s="123" customFormat="1" ht="24" x14ac:dyDescent="0.5">
      <c r="A17" s="437"/>
      <c r="B17" s="352" t="s">
        <v>7</v>
      </c>
      <c r="C17" s="353"/>
      <c r="D17" s="438">
        <f>SUM(D16:D16)</f>
        <v>2000</v>
      </c>
      <c r="E17" s="438">
        <f t="shared" ref="E17:S17" si="9">SUM(E16:E16)</f>
        <v>0</v>
      </c>
      <c r="F17" s="438">
        <f t="shared" si="9"/>
        <v>0</v>
      </c>
      <c r="G17" s="438">
        <f t="shared" si="9"/>
        <v>0</v>
      </c>
      <c r="H17" s="438">
        <f t="shared" si="9"/>
        <v>0</v>
      </c>
      <c r="I17" s="438">
        <f t="shared" si="9"/>
        <v>0</v>
      </c>
      <c r="J17" s="438">
        <f t="shared" si="9"/>
        <v>0</v>
      </c>
      <c r="K17" s="438">
        <f t="shared" si="9"/>
        <v>0</v>
      </c>
      <c r="L17" s="438">
        <f t="shared" si="9"/>
        <v>0</v>
      </c>
      <c r="M17" s="438">
        <f t="shared" si="9"/>
        <v>0</v>
      </c>
      <c r="N17" s="438">
        <f t="shared" si="9"/>
        <v>0</v>
      </c>
      <c r="O17" s="438">
        <f t="shared" si="9"/>
        <v>0</v>
      </c>
      <c r="P17" s="438">
        <f t="shared" si="9"/>
        <v>0</v>
      </c>
      <c r="Q17" s="438">
        <f t="shared" si="9"/>
        <v>0</v>
      </c>
      <c r="R17" s="438">
        <f t="shared" si="9"/>
        <v>0</v>
      </c>
      <c r="S17" s="438">
        <f t="shared" si="9"/>
        <v>0</v>
      </c>
      <c r="T17" s="583">
        <f t="shared" si="0"/>
        <v>2000</v>
      </c>
      <c r="U17" s="438">
        <f t="shared" ref="U17:AO17" si="10">SUM(U16:U16)</f>
        <v>0</v>
      </c>
      <c r="V17" s="438">
        <f t="shared" si="10"/>
        <v>0</v>
      </c>
      <c r="W17" s="438">
        <f t="shared" si="10"/>
        <v>0</v>
      </c>
      <c r="X17" s="438">
        <f t="shared" si="10"/>
        <v>0</v>
      </c>
      <c r="Y17" s="438">
        <f t="shared" si="10"/>
        <v>0</v>
      </c>
      <c r="Z17" s="438">
        <f t="shared" si="10"/>
        <v>0</v>
      </c>
      <c r="AA17" s="584">
        <f t="shared" si="1"/>
        <v>0</v>
      </c>
      <c r="AB17" s="438">
        <f t="shared" si="10"/>
        <v>0</v>
      </c>
      <c r="AC17" s="438">
        <f t="shared" si="10"/>
        <v>0</v>
      </c>
      <c r="AD17" s="438">
        <f t="shared" si="10"/>
        <v>0</v>
      </c>
      <c r="AE17" s="438">
        <f t="shared" si="10"/>
        <v>0</v>
      </c>
      <c r="AF17" s="438">
        <f t="shared" si="10"/>
        <v>0</v>
      </c>
      <c r="AG17" s="438">
        <f t="shared" si="10"/>
        <v>0</v>
      </c>
      <c r="AH17" s="438">
        <f t="shared" si="10"/>
        <v>0</v>
      </c>
      <c r="AI17" s="438">
        <f t="shared" si="10"/>
        <v>0</v>
      </c>
      <c r="AJ17" s="438">
        <f t="shared" si="10"/>
        <v>0</v>
      </c>
      <c r="AK17" s="438">
        <f t="shared" si="10"/>
        <v>0</v>
      </c>
      <c r="AL17" s="438">
        <f t="shared" si="10"/>
        <v>0</v>
      </c>
      <c r="AM17" s="438">
        <f t="shared" si="10"/>
        <v>0</v>
      </c>
      <c r="AN17" s="585">
        <f t="shared" si="2"/>
        <v>0</v>
      </c>
      <c r="AO17" s="502">
        <f t="shared" si="10"/>
        <v>0</v>
      </c>
    </row>
    <row r="18" spans="1:41" s="95" customFormat="1" ht="24" x14ac:dyDescent="0.5">
      <c r="A18" s="431">
        <v>5</v>
      </c>
      <c r="B18" s="180" t="s">
        <v>191</v>
      </c>
      <c r="C18" s="279" t="s">
        <v>192</v>
      </c>
      <c r="D18" s="486">
        <v>5000</v>
      </c>
      <c r="E18" s="443"/>
      <c r="F18" s="443"/>
      <c r="G18" s="443"/>
      <c r="H18" s="443"/>
      <c r="I18" s="443"/>
      <c r="J18" s="443"/>
      <c r="K18" s="443"/>
      <c r="L18" s="443"/>
      <c r="M18" s="443"/>
      <c r="N18" s="443"/>
      <c r="O18" s="443"/>
      <c r="P18" s="443"/>
      <c r="Q18" s="443"/>
      <c r="R18" s="443"/>
      <c r="S18" s="443"/>
      <c r="T18" s="57">
        <f t="shared" si="0"/>
        <v>5000</v>
      </c>
      <c r="U18" s="448"/>
      <c r="V18" s="443"/>
      <c r="W18" s="443"/>
      <c r="X18" s="443"/>
      <c r="Y18" s="443"/>
      <c r="Z18" s="443"/>
      <c r="AA18" s="434">
        <f t="shared" si="1"/>
        <v>0</v>
      </c>
      <c r="AB18" s="448"/>
      <c r="AC18" s="443"/>
      <c r="AD18" s="443"/>
      <c r="AE18" s="443"/>
      <c r="AF18" s="443"/>
      <c r="AG18" s="443"/>
      <c r="AH18" s="443"/>
      <c r="AI18" s="443"/>
      <c r="AJ18" s="443"/>
      <c r="AK18" s="443"/>
      <c r="AL18" s="443"/>
      <c r="AM18" s="443"/>
      <c r="AN18" s="435">
        <f t="shared" si="2"/>
        <v>0</v>
      </c>
      <c r="AO18" s="500" t="s">
        <v>193</v>
      </c>
    </row>
    <row r="19" spans="1:41" s="95" customFormat="1" ht="24" x14ac:dyDescent="0.5">
      <c r="A19" s="306"/>
      <c r="B19" s="163"/>
      <c r="C19" s="279" t="s">
        <v>194</v>
      </c>
      <c r="D19" s="486"/>
      <c r="E19" s="447"/>
      <c r="F19" s="447"/>
      <c r="G19" s="447"/>
      <c r="H19" s="449"/>
      <c r="I19" s="449"/>
      <c r="J19" s="449"/>
      <c r="K19" s="449"/>
      <c r="L19" s="449"/>
      <c r="M19" s="449"/>
      <c r="N19" s="449"/>
      <c r="O19" s="449"/>
      <c r="P19" s="449"/>
      <c r="Q19" s="449"/>
      <c r="R19" s="449"/>
      <c r="S19" s="449"/>
      <c r="T19" s="57">
        <f t="shared" si="0"/>
        <v>0</v>
      </c>
      <c r="U19" s="448"/>
      <c r="V19" s="449"/>
      <c r="W19" s="449"/>
      <c r="X19" s="449"/>
      <c r="Y19" s="449"/>
      <c r="Z19" s="449"/>
      <c r="AA19" s="434">
        <f t="shared" si="1"/>
        <v>0</v>
      </c>
      <c r="AB19" s="448"/>
      <c r="AC19" s="449"/>
      <c r="AD19" s="449"/>
      <c r="AE19" s="449"/>
      <c r="AF19" s="449"/>
      <c r="AG19" s="449"/>
      <c r="AH19" s="449"/>
      <c r="AI19" s="449"/>
      <c r="AJ19" s="449"/>
      <c r="AK19" s="449"/>
      <c r="AL19" s="449"/>
      <c r="AM19" s="449"/>
      <c r="AN19" s="435">
        <f t="shared" si="2"/>
        <v>0</v>
      </c>
      <c r="AO19" s="499"/>
    </row>
    <row r="20" spans="1:41" s="96" customFormat="1" ht="24" x14ac:dyDescent="0.5">
      <c r="A20" s="437"/>
      <c r="B20" s="352" t="s">
        <v>7</v>
      </c>
      <c r="C20" s="450"/>
      <c r="D20" s="451">
        <f>SUM(D18:D19)</f>
        <v>5000</v>
      </c>
      <c r="E20" s="451">
        <f t="shared" ref="E20:S20" si="11">SUM(E18:E19)</f>
        <v>0</v>
      </c>
      <c r="F20" s="451">
        <f t="shared" si="11"/>
        <v>0</v>
      </c>
      <c r="G20" s="451">
        <f t="shared" si="11"/>
        <v>0</v>
      </c>
      <c r="H20" s="451">
        <f t="shared" si="11"/>
        <v>0</v>
      </c>
      <c r="I20" s="451">
        <f t="shared" si="11"/>
        <v>0</v>
      </c>
      <c r="J20" s="451">
        <f t="shared" si="11"/>
        <v>0</v>
      </c>
      <c r="K20" s="451">
        <f t="shared" si="11"/>
        <v>0</v>
      </c>
      <c r="L20" s="451">
        <f t="shared" si="11"/>
        <v>0</v>
      </c>
      <c r="M20" s="451">
        <f t="shared" si="11"/>
        <v>0</v>
      </c>
      <c r="N20" s="451">
        <f t="shared" si="11"/>
        <v>0</v>
      </c>
      <c r="O20" s="451">
        <f t="shared" si="11"/>
        <v>0</v>
      </c>
      <c r="P20" s="451">
        <f t="shared" si="11"/>
        <v>0</v>
      </c>
      <c r="Q20" s="451">
        <f t="shared" si="11"/>
        <v>0</v>
      </c>
      <c r="R20" s="451">
        <f t="shared" si="11"/>
        <v>0</v>
      </c>
      <c r="S20" s="451">
        <f t="shared" si="11"/>
        <v>0</v>
      </c>
      <c r="T20" s="583">
        <f t="shared" si="0"/>
        <v>5000</v>
      </c>
      <c r="U20" s="451">
        <f t="shared" ref="U20:AO20" si="12">SUM(U18:U19)</f>
        <v>0</v>
      </c>
      <c r="V20" s="451">
        <f t="shared" si="12"/>
        <v>0</v>
      </c>
      <c r="W20" s="451">
        <f t="shared" si="12"/>
        <v>0</v>
      </c>
      <c r="X20" s="451">
        <f t="shared" si="12"/>
        <v>0</v>
      </c>
      <c r="Y20" s="451">
        <f t="shared" si="12"/>
        <v>0</v>
      </c>
      <c r="Z20" s="451">
        <f t="shared" si="12"/>
        <v>0</v>
      </c>
      <c r="AA20" s="584">
        <f t="shared" si="1"/>
        <v>0</v>
      </c>
      <c r="AB20" s="451">
        <f t="shared" si="12"/>
        <v>0</v>
      </c>
      <c r="AC20" s="451">
        <f t="shared" si="12"/>
        <v>0</v>
      </c>
      <c r="AD20" s="451">
        <f t="shared" si="12"/>
        <v>0</v>
      </c>
      <c r="AE20" s="451">
        <f t="shared" si="12"/>
        <v>0</v>
      </c>
      <c r="AF20" s="451">
        <f t="shared" si="12"/>
        <v>0</v>
      </c>
      <c r="AG20" s="451">
        <f t="shared" si="12"/>
        <v>0</v>
      </c>
      <c r="AH20" s="451">
        <f t="shared" si="12"/>
        <v>0</v>
      </c>
      <c r="AI20" s="451">
        <f t="shared" si="12"/>
        <v>0</v>
      </c>
      <c r="AJ20" s="451">
        <f t="shared" si="12"/>
        <v>0</v>
      </c>
      <c r="AK20" s="451">
        <f t="shared" si="12"/>
        <v>0</v>
      </c>
      <c r="AL20" s="451">
        <f t="shared" si="12"/>
        <v>0</v>
      </c>
      <c r="AM20" s="451">
        <f t="shared" si="12"/>
        <v>0</v>
      </c>
      <c r="AN20" s="585">
        <f t="shared" si="2"/>
        <v>0</v>
      </c>
      <c r="AO20" s="502">
        <f t="shared" si="12"/>
        <v>0</v>
      </c>
    </row>
    <row r="21" spans="1:41" s="93" customFormat="1" ht="24" x14ac:dyDescent="0.5">
      <c r="A21" s="431">
        <v>6</v>
      </c>
      <c r="B21" s="181" t="s">
        <v>195</v>
      </c>
      <c r="C21" s="238" t="s">
        <v>196</v>
      </c>
      <c r="D21" s="417">
        <v>3000</v>
      </c>
      <c r="E21" s="462">
        <v>459</v>
      </c>
      <c r="F21" s="462">
        <v>1018</v>
      </c>
      <c r="G21" s="462">
        <v>1050</v>
      </c>
      <c r="H21" s="462">
        <v>285</v>
      </c>
      <c r="I21" s="462">
        <v>291</v>
      </c>
      <c r="J21" s="445">
        <v>1897</v>
      </c>
      <c r="K21" s="382"/>
      <c r="L21" s="382"/>
      <c r="M21" s="382"/>
      <c r="N21" s="382"/>
      <c r="O21" s="382"/>
      <c r="P21" s="382"/>
      <c r="Q21" s="382"/>
      <c r="R21" s="382"/>
      <c r="S21" s="382"/>
      <c r="T21" s="57">
        <f t="shared" si="0"/>
        <v>-2000</v>
      </c>
      <c r="U21" s="413"/>
      <c r="V21" s="433"/>
      <c r="W21" s="433"/>
      <c r="X21" s="433"/>
      <c r="Y21" s="433"/>
      <c r="Z21" s="433"/>
      <c r="AA21" s="434">
        <f t="shared" si="1"/>
        <v>0</v>
      </c>
      <c r="AB21" s="413"/>
      <c r="AC21" s="433"/>
      <c r="AD21" s="306"/>
      <c r="AE21" s="306"/>
      <c r="AF21" s="306"/>
      <c r="AG21" s="306"/>
      <c r="AH21" s="306"/>
      <c r="AI21" s="411"/>
      <c r="AJ21" s="411"/>
      <c r="AK21" s="411"/>
      <c r="AL21" s="411"/>
      <c r="AM21" s="411"/>
      <c r="AN21" s="435">
        <f t="shared" si="2"/>
        <v>0</v>
      </c>
      <c r="AO21" s="479" t="s">
        <v>304</v>
      </c>
    </row>
    <row r="22" spans="1:41" s="93" customFormat="1" ht="48" x14ac:dyDescent="0.5">
      <c r="A22" s="306"/>
      <c r="B22" s="181"/>
      <c r="C22" s="238" t="s">
        <v>291</v>
      </c>
      <c r="D22" s="417">
        <v>2000</v>
      </c>
      <c r="E22" s="447"/>
      <c r="F22" s="382"/>
      <c r="G22" s="382"/>
      <c r="H22" s="382"/>
      <c r="I22" s="382"/>
      <c r="J22" s="382"/>
      <c r="K22" s="382"/>
      <c r="L22" s="382"/>
      <c r="M22" s="382"/>
      <c r="N22" s="382"/>
      <c r="O22" s="382"/>
      <c r="P22" s="382"/>
      <c r="Q22" s="382"/>
      <c r="R22" s="382"/>
      <c r="S22" s="382"/>
      <c r="T22" s="57">
        <f t="shared" si="0"/>
        <v>2000</v>
      </c>
      <c r="U22" s="413"/>
      <c r="V22" s="433"/>
      <c r="W22" s="433"/>
      <c r="X22" s="433"/>
      <c r="Y22" s="433"/>
      <c r="Z22" s="433"/>
      <c r="AA22" s="434">
        <f t="shared" si="1"/>
        <v>0</v>
      </c>
      <c r="AB22" s="413"/>
      <c r="AC22" s="433"/>
      <c r="AD22" s="306"/>
      <c r="AE22" s="306"/>
      <c r="AF22" s="306"/>
      <c r="AG22" s="306"/>
      <c r="AH22" s="306"/>
      <c r="AI22" s="411"/>
      <c r="AJ22" s="411"/>
      <c r="AK22" s="411"/>
      <c r="AL22" s="411"/>
      <c r="AM22" s="411"/>
      <c r="AN22" s="435">
        <f t="shared" si="2"/>
        <v>0</v>
      </c>
      <c r="AO22" s="479"/>
    </row>
    <row r="23" spans="1:41" s="93" customFormat="1" ht="24" x14ac:dyDescent="0.5">
      <c r="A23" s="452"/>
      <c r="B23" s="453" t="s">
        <v>7</v>
      </c>
      <c r="C23" s="237"/>
      <c r="D23" s="454">
        <f>SUM(D21:D22)</f>
        <v>5000</v>
      </c>
      <c r="E23" s="454">
        <f t="shared" ref="E23:S23" si="13">SUM(E21:E22)</f>
        <v>459</v>
      </c>
      <c r="F23" s="454">
        <f t="shared" si="13"/>
        <v>1018</v>
      </c>
      <c r="G23" s="454">
        <f t="shared" si="13"/>
        <v>1050</v>
      </c>
      <c r="H23" s="454">
        <f t="shared" si="13"/>
        <v>285</v>
      </c>
      <c r="I23" s="454">
        <f t="shared" si="13"/>
        <v>291</v>
      </c>
      <c r="J23" s="454">
        <f t="shared" si="13"/>
        <v>1897</v>
      </c>
      <c r="K23" s="454">
        <f t="shared" si="13"/>
        <v>0</v>
      </c>
      <c r="L23" s="454">
        <f t="shared" si="13"/>
        <v>0</v>
      </c>
      <c r="M23" s="454">
        <f t="shared" si="13"/>
        <v>0</v>
      </c>
      <c r="N23" s="454">
        <f t="shared" si="13"/>
        <v>0</v>
      </c>
      <c r="O23" s="454">
        <f t="shared" si="13"/>
        <v>0</v>
      </c>
      <c r="P23" s="454">
        <f t="shared" si="13"/>
        <v>0</v>
      </c>
      <c r="Q23" s="454">
        <f t="shared" si="13"/>
        <v>0</v>
      </c>
      <c r="R23" s="454">
        <f t="shared" si="13"/>
        <v>0</v>
      </c>
      <c r="S23" s="454">
        <f t="shared" si="13"/>
        <v>0</v>
      </c>
      <c r="T23" s="583">
        <f t="shared" si="0"/>
        <v>0</v>
      </c>
      <c r="U23" s="454">
        <f t="shared" ref="U23:AO23" si="14">SUM(U21:U22)</f>
        <v>0</v>
      </c>
      <c r="V23" s="454">
        <f t="shared" si="14"/>
        <v>0</v>
      </c>
      <c r="W23" s="454">
        <f t="shared" si="14"/>
        <v>0</v>
      </c>
      <c r="X23" s="454">
        <f t="shared" si="14"/>
        <v>0</v>
      </c>
      <c r="Y23" s="454">
        <f t="shared" si="14"/>
        <v>0</v>
      </c>
      <c r="Z23" s="454">
        <f t="shared" si="14"/>
        <v>0</v>
      </c>
      <c r="AA23" s="584">
        <f t="shared" si="1"/>
        <v>0</v>
      </c>
      <c r="AB23" s="454">
        <f t="shared" si="14"/>
        <v>0</v>
      </c>
      <c r="AC23" s="454">
        <f t="shared" si="14"/>
        <v>0</v>
      </c>
      <c r="AD23" s="454">
        <f t="shared" si="14"/>
        <v>0</v>
      </c>
      <c r="AE23" s="454">
        <f t="shared" si="14"/>
        <v>0</v>
      </c>
      <c r="AF23" s="454">
        <f t="shared" si="14"/>
        <v>0</v>
      </c>
      <c r="AG23" s="454">
        <f t="shared" si="14"/>
        <v>0</v>
      </c>
      <c r="AH23" s="454">
        <f t="shared" si="14"/>
        <v>0</v>
      </c>
      <c r="AI23" s="454">
        <f t="shared" si="14"/>
        <v>0</v>
      </c>
      <c r="AJ23" s="454">
        <f t="shared" si="14"/>
        <v>0</v>
      </c>
      <c r="AK23" s="454">
        <f t="shared" si="14"/>
        <v>0</v>
      </c>
      <c r="AL23" s="454">
        <f t="shared" si="14"/>
        <v>0</v>
      </c>
      <c r="AM23" s="454">
        <f t="shared" si="14"/>
        <v>0</v>
      </c>
      <c r="AN23" s="585">
        <f t="shared" si="2"/>
        <v>0</v>
      </c>
      <c r="AO23" s="503">
        <f t="shared" si="14"/>
        <v>0</v>
      </c>
    </row>
    <row r="24" spans="1:41" ht="24" x14ac:dyDescent="0.5">
      <c r="A24" s="431">
        <v>7</v>
      </c>
      <c r="B24" s="181" t="s">
        <v>358</v>
      </c>
      <c r="C24" s="279" t="s">
        <v>292</v>
      </c>
      <c r="D24" s="436">
        <f>5000+17000+4000+3000</f>
        <v>29000</v>
      </c>
      <c r="E24" s="80">
        <v>297</v>
      </c>
      <c r="F24" s="80">
        <v>33000</v>
      </c>
      <c r="H24" s="443"/>
      <c r="I24" s="443"/>
      <c r="J24" s="443"/>
      <c r="K24" s="443"/>
      <c r="L24" s="443"/>
      <c r="M24" s="443"/>
      <c r="N24" s="443"/>
      <c r="O24" s="443"/>
      <c r="P24" s="443"/>
      <c r="Q24" s="443"/>
      <c r="R24" s="443"/>
      <c r="S24" s="443"/>
      <c r="T24" s="57">
        <f t="shared" si="0"/>
        <v>-4297</v>
      </c>
      <c r="U24" s="255"/>
      <c r="V24" s="443"/>
      <c r="W24" s="443"/>
      <c r="X24" s="443"/>
      <c r="Y24" s="443"/>
      <c r="Z24" s="443"/>
      <c r="AA24" s="434">
        <f t="shared" si="1"/>
        <v>0</v>
      </c>
      <c r="AB24" s="350"/>
      <c r="AC24" s="443"/>
      <c r="AD24" s="443"/>
      <c r="AE24" s="443"/>
      <c r="AF24" s="443"/>
      <c r="AG24" s="443"/>
      <c r="AH24" s="443"/>
      <c r="AI24" s="443"/>
      <c r="AJ24" s="443"/>
      <c r="AK24" s="443"/>
      <c r="AL24" s="443"/>
      <c r="AM24" s="443"/>
      <c r="AN24" s="435">
        <f t="shared" si="2"/>
        <v>0</v>
      </c>
      <c r="AO24" s="500" t="s">
        <v>130</v>
      </c>
    </row>
    <row r="25" spans="1:41" s="95" customFormat="1" ht="24" x14ac:dyDescent="0.5">
      <c r="A25" s="306"/>
      <c r="B25" s="181"/>
      <c r="C25" s="236" t="s">
        <v>293</v>
      </c>
      <c r="D25" s="436">
        <v>5000</v>
      </c>
      <c r="E25" s="447">
        <v>655</v>
      </c>
      <c r="F25" s="455"/>
      <c r="G25" s="447"/>
      <c r="H25" s="447"/>
      <c r="I25" s="447"/>
      <c r="J25" s="447"/>
      <c r="K25" s="456"/>
      <c r="L25" s="456"/>
      <c r="M25" s="456"/>
      <c r="N25" s="456"/>
      <c r="O25" s="456"/>
      <c r="P25" s="456"/>
      <c r="Q25" s="456"/>
      <c r="R25" s="456"/>
      <c r="S25" s="456"/>
      <c r="T25" s="57">
        <f t="shared" si="0"/>
        <v>4345</v>
      </c>
      <c r="U25" s="255"/>
      <c r="V25" s="456"/>
      <c r="W25" s="456"/>
      <c r="X25" s="456"/>
      <c r="Y25" s="456"/>
      <c r="Z25" s="456"/>
      <c r="AA25" s="434">
        <f t="shared" si="1"/>
        <v>0</v>
      </c>
      <c r="AB25" s="350"/>
      <c r="AC25" s="456"/>
      <c r="AD25" s="456"/>
      <c r="AE25" s="456"/>
      <c r="AF25" s="456"/>
      <c r="AG25" s="456"/>
      <c r="AH25" s="456"/>
      <c r="AI25" s="456"/>
      <c r="AJ25" s="456"/>
      <c r="AK25" s="456"/>
      <c r="AL25" s="456"/>
      <c r="AM25" s="456"/>
      <c r="AN25" s="435">
        <f t="shared" si="2"/>
        <v>0</v>
      </c>
      <c r="AO25" s="500"/>
    </row>
    <row r="26" spans="1:41" ht="24" x14ac:dyDescent="0.5">
      <c r="A26" s="452"/>
      <c r="B26" s="453" t="s">
        <v>7</v>
      </c>
      <c r="C26" s="237"/>
      <c r="D26" s="454">
        <f>SUM(D24:D25)</f>
        <v>34000</v>
      </c>
      <c r="E26" s="454">
        <f t="shared" ref="E26:S26" si="15">SUM(E24:E25)</f>
        <v>952</v>
      </c>
      <c r="F26" s="454">
        <f t="shared" si="15"/>
        <v>33000</v>
      </c>
      <c r="G26" s="454">
        <f t="shared" si="15"/>
        <v>0</v>
      </c>
      <c r="H26" s="454">
        <f t="shared" si="15"/>
        <v>0</v>
      </c>
      <c r="I26" s="454">
        <f t="shared" si="15"/>
        <v>0</v>
      </c>
      <c r="J26" s="454">
        <f t="shared" si="15"/>
        <v>0</v>
      </c>
      <c r="K26" s="454">
        <f t="shared" si="15"/>
        <v>0</v>
      </c>
      <c r="L26" s="454">
        <f t="shared" si="15"/>
        <v>0</v>
      </c>
      <c r="M26" s="454">
        <f t="shared" si="15"/>
        <v>0</v>
      </c>
      <c r="N26" s="454">
        <f t="shared" si="15"/>
        <v>0</v>
      </c>
      <c r="O26" s="454">
        <f t="shared" si="15"/>
        <v>0</v>
      </c>
      <c r="P26" s="454">
        <f t="shared" si="15"/>
        <v>0</v>
      </c>
      <c r="Q26" s="454">
        <f t="shared" si="15"/>
        <v>0</v>
      </c>
      <c r="R26" s="454">
        <f t="shared" si="15"/>
        <v>0</v>
      </c>
      <c r="S26" s="454">
        <f t="shared" si="15"/>
        <v>0</v>
      </c>
      <c r="T26" s="583">
        <f t="shared" si="0"/>
        <v>48</v>
      </c>
      <c r="U26" s="454">
        <f t="shared" ref="U26:AO26" si="16">SUM(U24:U25)</f>
        <v>0</v>
      </c>
      <c r="V26" s="454">
        <f t="shared" si="16"/>
        <v>0</v>
      </c>
      <c r="W26" s="454">
        <f t="shared" si="16"/>
        <v>0</v>
      </c>
      <c r="X26" s="454">
        <f t="shared" si="16"/>
        <v>0</v>
      </c>
      <c r="Y26" s="454">
        <f t="shared" si="16"/>
        <v>0</v>
      </c>
      <c r="Z26" s="454">
        <f t="shared" si="16"/>
        <v>0</v>
      </c>
      <c r="AA26" s="584">
        <f t="shared" si="1"/>
        <v>0</v>
      </c>
      <c r="AB26" s="454">
        <f t="shared" si="16"/>
        <v>0</v>
      </c>
      <c r="AC26" s="454">
        <f t="shared" si="16"/>
        <v>0</v>
      </c>
      <c r="AD26" s="454">
        <f t="shared" si="16"/>
        <v>0</v>
      </c>
      <c r="AE26" s="454">
        <f t="shared" si="16"/>
        <v>0</v>
      </c>
      <c r="AF26" s="454">
        <f t="shared" si="16"/>
        <v>0</v>
      </c>
      <c r="AG26" s="454">
        <f t="shared" si="16"/>
        <v>0</v>
      </c>
      <c r="AH26" s="454">
        <f t="shared" si="16"/>
        <v>0</v>
      </c>
      <c r="AI26" s="454">
        <f t="shared" si="16"/>
        <v>0</v>
      </c>
      <c r="AJ26" s="454">
        <f t="shared" si="16"/>
        <v>0</v>
      </c>
      <c r="AK26" s="454">
        <f t="shared" si="16"/>
        <v>0</v>
      </c>
      <c r="AL26" s="454">
        <f t="shared" si="16"/>
        <v>0</v>
      </c>
      <c r="AM26" s="454">
        <f t="shared" si="16"/>
        <v>0</v>
      </c>
      <c r="AN26" s="585">
        <f t="shared" si="2"/>
        <v>0</v>
      </c>
      <c r="AO26" s="503">
        <f t="shared" si="16"/>
        <v>0</v>
      </c>
    </row>
    <row r="27" spans="1:41" s="95" customFormat="1" ht="48" x14ac:dyDescent="0.5">
      <c r="A27" s="431">
        <v>8</v>
      </c>
      <c r="B27" s="180" t="s">
        <v>294</v>
      </c>
      <c r="C27" s="279" t="s">
        <v>190</v>
      </c>
      <c r="D27" s="417">
        <v>20000</v>
      </c>
      <c r="E27" s="447">
        <v>17400</v>
      </c>
      <c r="F27" s="447">
        <v>240</v>
      </c>
      <c r="G27" s="441"/>
      <c r="H27" s="441"/>
      <c r="I27" s="441"/>
      <c r="J27" s="441"/>
      <c r="K27" s="441"/>
      <c r="L27" s="441"/>
      <c r="M27" s="441"/>
      <c r="N27" s="441"/>
      <c r="O27" s="441"/>
      <c r="P27" s="441"/>
      <c r="Q27" s="441"/>
      <c r="R27" s="441"/>
      <c r="S27" s="441"/>
      <c r="T27" s="57">
        <f t="shared" si="0"/>
        <v>2360</v>
      </c>
      <c r="U27" s="448"/>
      <c r="V27" s="457"/>
      <c r="W27" s="457"/>
      <c r="X27" s="457"/>
      <c r="Y27" s="457"/>
      <c r="Z27" s="457"/>
      <c r="AA27" s="434">
        <f t="shared" si="1"/>
        <v>0</v>
      </c>
      <c r="AB27" s="448"/>
      <c r="AC27" s="457"/>
      <c r="AD27" s="458"/>
      <c r="AE27" s="457"/>
      <c r="AF27" s="457"/>
      <c r="AG27" s="457"/>
      <c r="AH27" s="457"/>
      <c r="AI27" s="457"/>
      <c r="AJ27" s="457"/>
      <c r="AK27" s="457"/>
      <c r="AL27" s="457"/>
      <c r="AM27" s="457"/>
      <c r="AN27" s="435">
        <f t="shared" si="2"/>
        <v>0</v>
      </c>
      <c r="AO27" s="479" t="s">
        <v>305</v>
      </c>
    </row>
    <row r="28" spans="1:41" s="95" customFormat="1" ht="24" x14ac:dyDescent="0.5">
      <c r="A28" s="452"/>
      <c r="B28" s="453" t="s">
        <v>7</v>
      </c>
      <c r="C28" s="344"/>
      <c r="D28" s="454">
        <f>D27</f>
        <v>20000</v>
      </c>
      <c r="E28" s="454">
        <f t="shared" ref="E28:S28" si="17">E27</f>
        <v>17400</v>
      </c>
      <c r="F28" s="454">
        <f t="shared" si="17"/>
        <v>240</v>
      </c>
      <c r="G28" s="454">
        <f t="shared" si="17"/>
        <v>0</v>
      </c>
      <c r="H28" s="454">
        <f t="shared" si="17"/>
        <v>0</v>
      </c>
      <c r="I28" s="454">
        <f t="shared" si="17"/>
        <v>0</v>
      </c>
      <c r="J28" s="454">
        <f t="shared" si="17"/>
        <v>0</v>
      </c>
      <c r="K28" s="454">
        <f t="shared" si="17"/>
        <v>0</v>
      </c>
      <c r="L28" s="454">
        <f t="shared" si="17"/>
        <v>0</v>
      </c>
      <c r="M28" s="454">
        <f t="shared" si="17"/>
        <v>0</v>
      </c>
      <c r="N28" s="454">
        <f t="shared" si="17"/>
        <v>0</v>
      </c>
      <c r="O28" s="454">
        <f t="shared" si="17"/>
        <v>0</v>
      </c>
      <c r="P28" s="454">
        <f t="shared" si="17"/>
        <v>0</v>
      </c>
      <c r="Q28" s="454">
        <f t="shared" si="17"/>
        <v>0</v>
      </c>
      <c r="R28" s="454">
        <f t="shared" si="17"/>
        <v>0</v>
      </c>
      <c r="S28" s="454">
        <f t="shared" si="17"/>
        <v>0</v>
      </c>
      <c r="T28" s="583">
        <f t="shared" si="0"/>
        <v>2360</v>
      </c>
      <c r="U28" s="454">
        <f t="shared" ref="U28:AO28" si="18">U27</f>
        <v>0</v>
      </c>
      <c r="V28" s="454">
        <f t="shared" si="18"/>
        <v>0</v>
      </c>
      <c r="W28" s="454">
        <f t="shared" si="18"/>
        <v>0</v>
      </c>
      <c r="X28" s="454">
        <f t="shared" si="18"/>
        <v>0</v>
      </c>
      <c r="Y28" s="454">
        <f t="shared" si="18"/>
        <v>0</v>
      </c>
      <c r="Z28" s="454">
        <f t="shared" si="18"/>
        <v>0</v>
      </c>
      <c r="AA28" s="584">
        <f t="shared" si="1"/>
        <v>0</v>
      </c>
      <c r="AB28" s="454">
        <f t="shared" si="18"/>
        <v>0</v>
      </c>
      <c r="AC28" s="454">
        <f t="shared" si="18"/>
        <v>0</v>
      </c>
      <c r="AD28" s="454">
        <f t="shared" si="18"/>
        <v>0</v>
      </c>
      <c r="AE28" s="454">
        <f t="shared" si="18"/>
        <v>0</v>
      </c>
      <c r="AF28" s="454">
        <f t="shared" si="18"/>
        <v>0</v>
      </c>
      <c r="AG28" s="454">
        <f t="shared" si="18"/>
        <v>0</v>
      </c>
      <c r="AH28" s="454">
        <f t="shared" si="18"/>
        <v>0</v>
      </c>
      <c r="AI28" s="454">
        <f t="shared" si="18"/>
        <v>0</v>
      </c>
      <c r="AJ28" s="454">
        <f t="shared" si="18"/>
        <v>0</v>
      </c>
      <c r="AK28" s="454">
        <f t="shared" si="18"/>
        <v>0</v>
      </c>
      <c r="AL28" s="454">
        <f t="shared" si="18"/>
        <v>0</v>
      </c>
      <c r="AM28" s="454">
        <f t="shared" si="18"/>
        <v>0</v>
      </c>
      <c r="AN28" s="585">
        <f t="shared" si="2"/>
        <v>0</v>
      </c>
      <c r="AO28" s="503" t="str">
        <f t="shared" si="18"/>
        <v xml:space="preserve">ครูคงวิทย์  </v>
      </c>
    </row>
    <row r="29" spans="1:41" s="95" customFormat="1" ht="24" x14ac:dyDescent="0.5">
      <c r="A29" s="431">
        <v>9</v>
      </c>
      <c r="B29" s="180" t="s">
        <v>186</v>
      </c>
      <c r="C29" s="279" t="s">
        <v>187</v>
      </c>
      <c r="D29" s="486"/>
      <c r="E29" s="443"/>
      <c r="F29" s="443"/>
      <c r="G29" s="443"/>
      <c r="H29" s="443"/>
      <c r="I29" s="443"/>
      <c r="J29" s="443"/>
      <c r="K29" s="443"/>
      <c r="L29" s="443"/>
      <c r="M29" s="443"/>
      <c r="N29" s="443"/>
      <c r="O29" s="443"/>
      <c r="P29" s="443"/>
      <c r="Q29" s="443"/>
      <c r="R29" s="443"/>
      <c r="S29" s="443"/>
      <c r="T29" s="57">
        <f t="shared" si="0"/>
        <v>0</v>
      </c>
      <c r="U29" s="440"/>
      <c r="V29" s="443"/>
      <c r="W29" s="443"/>
      <c r="X29" s="443"/>
      <c r="Y29" s="443"/>
      <c r="Z29" s="443"/>
      <c r="AA29" s="434">
        <f t="shared" si="1"/>
        <v>0</v>
      </c>
      <c r="AB29" s="440"/>
      <c r="AC29" s="443"/>
      <c r="AD29" s="443"/>
      <c r="AE29" s="443"/>
      <c r="AF29" s="443"/>
      <c r="AG29" s="443"/>
      <c r="AH29" s="443"/>
      <c r="AI29" s="443"/>
      <c r="AJ29" s="443"/>
      <c r="AK29" s="443"/>
      <c r="AL29" s="443"/>
      <c r="AM29" s="443"/>
      <c r="AN29" s="435">
        <f t="shared" si="2"/>
        <v>0</v>
      </c>
      <c r="AO29" s="479" t="s">
        <v>306</v>
      </c>
    </row>
    <row r="30" spans="1:41" s="96" customFormat="1" ht="24" x14ac:dyDescent="0.5">
      <c r="A30" s="306"/>
      <c r="B30" s="459"/>
      <c r="C30" s="279" t="s">
        <v>188</v>
      </c>
      <c r="D30" s="486">
        <v>1000</v>
      </c>
      <c r="E30" s="563">
        <v>1010</v>
      </c>
      <c r="F30" s="563">
        <v>760</v>
      </c>
      <c r="G30" s="441"/>
      <c r="H30" s="441"/>
      <c r="I30" s="441"/>
      <c r="J30" s="441"/>
      <c r="K30" s="441"/>
      <c r="L30" s="441"/>
      <c r="M30" s="441"/>
      <c r="N30" s="441"/>
      <c r="O30" s="441"/>
      <c r="P30" s="441"/>
      <c r="Q30" s="441"/>
      <c r="R30" s="441"/>
      <c r="S30" s="441"/>
      <c r="T30" s="57">
        <f t="shared" si="0"/>
        <v>-770</v>
      </c>
      <c r="U30" s="440"/>
      <c r="V30" s="444"/>
      <c r="W30" s="444"/>
      <c r="X30" s="444"/>
      <c r="Y30" s="444"/>
      <c r="Z30" s="444"/>
      <c r="AA30" s="434">
        <f t="shared" si="1"/>
        <v>0</v>
      </c>
      <c r="AB30" s="440"/>
      <c r="AC30" s="444"/>
      <c r="AD30" s="382"/>
      <c r="AE30" s="382"/>
      <c r="AF30" s="460"/>
      <c r="AG30" s="460"/>
      <c r="AH30" s="460"/>
      <c r="AI30" s="382"/>
      <c r="AJ30" s="382"/>
      <c r="AK30" s="382"/>
      <c r="AL30" s="382"/>
      <c r="AM30" s="382"/>
      <c r="AN30" s="435">
        <f t="shared" si="2"/>
        <v>0</v>
      </c>
      <c r="AO30" s="500"/>
    </row>
    <row r="31" spans="1:41" s="95" customFormat="1" ht="24" x14ac:dyDescent="0.5">
      <c r="A31" s="306"/>
      <c r="B31" s="459"/>
      <c r="C31" s="279" t="s">
        <v>189</v>
      </c>
      <c r="D31" s="486">
        <v>1000</v>
      </c>
      <c r="E31" s="442"/>
      <c r="F31" s="442"/>
      <c r="G31" s="442"/>
      <c r="H31" s="436"/>
      <c r="I31" s="436"/>
      <c r="J31" s="436"/>
      <c r="K31" s="436"/>
      <c r="L31" s="436"/>
      <c r="M31" s="436"/>
      <c r="N31" s="436"/>
      <c r="O31" s="436"/>
      <c r="P31" s="436"/>
      <c r="Q31" s="436"/>
      <c r="R31" s="436"/>
      <c r="S31" s="436"/>
      <c r="T31" s="57">
        <f t="shared" si="0"/>
        <v>1000</v>
      </c>
      <c r="U31" s="440"/>
      <c r="V31" s="436"/>
      <c r="W31" s="436"/>
      <c r="X31" s="436"/>
      <c r="Y31" s="436"/>
      <c r="Z31" s="436"/>
      <c r="AA31" s="434">
        <f t="shared" si="1"/>
        <v>0</v>
      </c>
      <c r="AB31" s="440"/>
      <c r="AC31" s="436"/>
      <c r="AD31" s="436"/>
      <c r="AE31" s="436"/>
      <c r="AF31" s="436"/>
      <c r="AG31" s="436"/>
      <c r="AH31" s="436"/>
      <c r="AI31" s="436"/>
      <c r="AJ31" s="436"/>
      <c r="AK31" s="436"/>
      <c r="AL31" s="436"/>
      <c r="AM31" s="436"/>
      <c r="AN31" s="435">
        <f t="shared" si="2"/>
        <v>0</v>
      </c>
      <c r="AO31" s="500"/>
    </row>
    <row r="32" spans="1:41" s="95" customFormat="1" ht="24" x14ac:dyDescent="0.5">
      <c r="A32" s="437"/>
      <c r="B32" s="352" t="s">
        <v>7</v>
      </c>
      <c r="C32" s="353"/>
      <c r="D32" s="438">
        <f>SUM(D29:D31)</f>
        <v>2000</v>
      </c>
      <c r="E32" s="438">
        <f t="shared" ref="E32:S32" si="19">SUM(E29:E31)</f>
        <v>1010</v>
      </c>
      <c r="F32" s="438">
        <f t="shared" si="19"/>
        <v>760</v>
      </c>
      <c r="G32" s="438">
        <f t="shared" si="19"/>
        <v>0</v>
      </c>
      <c r="H32" s="438">
        <f t="shared" si="19"/>
        <v>0</v>
      </c>
      <c r="I32" s="438">
        <f t="shared" si="19"/>
        <v>0</v>
      </c>
      <c r="J32" s="438">
        <f t="shared" si="19"/>
        <v>0</v>
      </c>
      <c r="K32" s="438">
        <f t="shared" si="19"/>
        <v>0</v>
      </c>
      <c r="L32" s="438">
        <f t="shared" si="19"/>
        <v>0</v>
      </c>
      <c r="M32" s="438">
        <f t="shared" si="19"/>
        <v>0</v>
      </c>
      <c r="N32" s="438">
        <f t="shared" si="19"/>
        <v>0</v>
      </c>
      <c r="O32" s="438">
        <f t="shared" si="19"/>
        <v>0</v>
      </c>
      <c r="P32" s="438">
        <f t="shared" si="19"/>
        <v>0</v>
      </c>
      <c r="Q32" s="438">
        <f t="shared" si="19"/>
        <v>0</v>
      </c>
      <c r="R32" s="438">
        <f t="shared" si="19"/>
        <v>0</v>
      </c>
      <c r="S32" s="438">
        <f t="shared" si="19"/>
        <v>0</v>
      </c>
      <c r="T32" s="583">
        <f t="shared" si="0"/>
        <v>230</v>
      </c>
      <c r="U32" s="438">
        <f t="shared" ref="U32:AO32" si="20">SUM(U29:U31)</f>
        <v>0</v>
      </c>
      <c r="V32" s="438">
        <f t="shared" si="20"/>
        <v>0</v>
      </c>
      <c r="W32" s="438">
        <f t="shared" si="20"/>
        <v>0</v>
      </c>
      <c r="X32" s="438">
        <f t="shared" si="20"/>
        <v>0</v>
      </c>
      <c r="Y32" s="438">
        <f t="shared" si="20"/>
        <v>0</v>
      </c>
      <c r="Z32" s="438">
        <f t="shared" si="20"/>
        <v>0</v>
      </c>
      <c r="AA32" s="584">
        <f t="shared" si="1"/>
        <v>0</v>
      </c>
      <c r="AB32" s="438">
        <f t="shared" si="20"/>
        <v>0</v>
      </c>
      <c r="AC32" s="438">
        <f t="shared" si="20"/>
        <v>0</v>
      </c>
      <c r="AD32" s="438">
        <f t="shared" si="20"/>
        <v>0</v>
      </c>
      <c r="AE32" s="438">
        <f t="shared" si="20"/>
        <v>0</v>
      </c>
      <c r="AF32" s="438">
        <f t="shared" si="20"/>
        <v>0</v>
      </c>
      <c r="AG32" s="438">
        <f t="shared" si="20"/>
        <v>0</v>
      </c>
      <c r="AH32" s="438">
        <f t="shared" si="20"/>
        <v>0</v>
      </c>
      <c r="AI32" s="438">
        <f t="shared" si="20"/>
        <v>0</v>
      </c>
      <c r="AJ32" s="438">
        <f t="shared" si="20"/>
        <v>0</v>
      </c>
      <c r="AK32" s="438">
        <f t="shared" si="20"/>
        <v>0</v>
      </c>
      <c r="AL32" s="438">
        <f t="shared" si="20"/>
        <v>0</v>
      </c>
      <c r="AM32" s="438">
        <f t="shared" si="20"/>
        <v>0</v>
      </c>
      <c r="AN32" s="585">
        <f t="shared" si="2"/>
        <v>0</v>
      </c>
      <c r="AO32" s="502">
        <f t="shared" si="20"/>
        <v>0</v>
      </c>
    </row>
    <row r="33" spans="1:41" s="152" customFormat="1" ht="48" x14ac:dyDescent="0.2">
      <c r="A33" s="431">
        <v>10</v>
      </c>
      <c r="B33" s="181" t="s">
        <v>295</v>
      </c>
      <c r="C33" s="279" t="s">
        <v>296</v>
      </c>
      <c r="D33" s="338">
        <v>20000</v>
      </c>
      <c r="E33" s="80">
        <v>20000</v>
      </c>
      <c r="F33" s="447"/>
      <c r="G33" s="447"/>
      <c r="H33" s="441"/>
      <c r="I33" s="441"/>
      <c r="J33" s="441"/>
      <c r="K33" s="441"/>
      <c r="L33" s="441"/>
      <c r="M33" s="441"/>
      <c r="N33" s="441"/>
      <c r="O33" s="441"/>
      <c r="P33" s="441"/>
      <c r="Q33" s="441"/>
      <c r="R33" s="441"/>
      <c r="S33" s="441"/>
      <c r="T33" s="57">
        <f t="shared" si="0"/>
        <v>0</v>
      </c>
      <c r="U33" s="448"/>
      <c r="V33" s="444"/>
      <c r="W33" s="444"/>
      <c r="X33" s="444"/>
      <c r="Y33" s="444"/>
      <c r="Z33" s="444"/>
      <c r="AA33" s="434">
        <f t="shared" si="1"/>
        <v>0</v>
      </c>
      <c r="AB33" s="440"/>
      <c r="AC33" s="444"/>
      <c r="AD33" s="382"/>
      <c r="AE33" s="382"/>
      <c r="AF33" s="382"/>
      <c r="AG33" s="382"/>
      <c r="AH33" s="382"/>
      <c r="AI33" s="382"/>
      <c r="AJ33" s="382"/>
      <c r="AK33" s="382"/>
      <c r="AL33" s="382"/>
      <c r="AM33" s="382"/>
      <c r="AN33" s="435">
        <f t="shared" si="2"/>
        <v>0</v>
      </c>
      <c r="AO33" s="500" t="s">
        <v>180</v>
      </c>
    </row>
    <row r="34" spans="1:41" s="95" customFormat="1" ht="24" x14ac:dyDescent="0.5">
      <c r="A34" s="437"/>
      <c r="B34" s="352" t="s">
        <v>7</v>
      </c>
      <c r="C34" s="353"/>
      <c r="D34" s="438">
        <f>SUM(D33:D33)</f>
        <v>20000</v>
      </c>
      <c r="E34" s="438"/>
      <c r="F34" s="438">
        <f t="shared" ref="F34:S34" si="21">SUM(F33:F33)</f>
        <v>0</v>
      </c>
      <c r="G34" s="438">
        <f t="shared" si="21"/>
        <v>0</v>
      </c>
      <c r="H34" s="438">
        <f t="shared" si="21"/>
        <v>0</v>
      </c>
      <c r="I34" s="438">
        <f t="shared" si="21"/>
        <v>0</v>
      </c>
      <c r="J34" s="438">
        <f t="shared" si="21"/>
        <v>0</v>
      </c>
      <c r="K34" s="438">
        <f t="shared" si="21"/>
        <v>0</v>
      </c>
      <c r="L34" s="438">
        <f t="shared" si="21"/>
        <v>0</v>
      </c>
      <c r="M34" s="438">
        <f t="shared" si="21"/>
        <v>0</v>
      </c>
      <c r="N34" s="438">
        <f t="shared" si="21"/>
        <v>0</v>
      </c>
      <c r="O34" s="438">
        <f t="shared" si="21"/>
        <v>0</v>
      </c>
      <c r="P34" s="438">
        <f t="shared" si="21"/>
        <v>0</v>
      </c>
      <c r="Q34" s="438">
        <f t="shared" si="21"/>
        <v>0</v>
      </c>
      <c r="R34" s="438">
        <f t="shared" si="21"/>
        <v>0</v>
      </c>
      <c r="S34" s="438">
        <f t="shared" si="21"/>
        <v>0</v>
      </c>
      <c r="T34" s="583">
        <f t="shared" si="0"/>
        <v>20000</v>
      </c>
      <c r="U34" s="438">
        <f t="shared" ref="U34:AO34" si="22">SUM(U33:U33)</f>
        <v>0</v>
      </c>
      <c r="V34" s="438">
        <f t="shared" si="22"/>
        <v>0</v>
      </c>
      <c r="W34" s="438">
        <f t="shared" si="22"/>
        <v>0</v>
      </c>
      <c r="X34" s="438">
        <f t="shared" si="22"/>
        <v>0</v>
      </c>
      <c r="Y34" s="438">
        <f t="shared" si="22"/>
        <v>0</v>
      </c>
      <c r="Z34" s="438">
        <f t="shared" si="22"/>
        <v>0</v>
      </c>
      <c r="AA34" s="584">
        <f t="shared" si="1"/>
        <v>0</v>
      </c>
      <c r="AB34" s="438">
        <f t="shared" si="22"/>
        <v>0</v>
      </c>
      <c r="AC34" s="438">
        <f t="shared" si="22"/>
        <v>0</v>
      </c>
      <c r="AD34" s="438">
        <f t="shared" si="22"/>
        <v>0</v>
      </c>
      <c r="AE34" s="438">
        <f t="shared" si="22"/>
        <v>0</v>
      </c>
      <c r="AF34" s="438">
        <f t="shared" si="22"/>
        <v>0</v>
      </c>
      <c r="AG34" s="438">
        <f t="shared" si="22"/>
        <v>0</v>
      </c>
      <c r="AH34" s="438">
        <f t="shared" si="22"/>
        <v>0</v>
      </c>
      <c r="AI34" s="438">
        <f t="shared" si="22"/>
        <v>0</v>
      </c>
      <c r="AJ34" s="438">
        <f t="shared" si="22"/>
        <v>0</v>
      </c>
      <c r="AK34" s="438">
        <f t="shared" si="22"/>
        <v>0</v>
      </c>
      <c r="AL34" s="438">
        <f t="shared" si="22"/>
        <v>0</v>
      </c>
      <c r="AM34" s="438">
        <f t="shared" si="22"/>
        <v>0</v>
      </c>
      <c r="AN34" s="585">
        <f t="shared" si="2"/>
        <v>0</v>
      </c>
      <c r="AO34" s="502">
        <f t="shared" si="22"/>
        <v>0</v>
      </c>
    </row>
    <row r="35" spans="1:41" s="123" customFormat="1" ht="24" x14ac:dyDescent="0.5">
      <c r="A35" s="431">
        <v>11</v>
      </c>
      <c r="B35" s="180" t="s">
        <v>197</v>
      </c>
      <c r="C35" s="279" t="s">
        <v>297</v>
      </c>
      <c r="D35" s="461"/>
      <c r="E35" s="443"/>
      <c r="F35" s="443"/>
      <c r="G35" s="443"/>
      <c r="H35" s="443"/>
      <c r="I35" s="443"/>
      <c r="J35" s="443"/>
      <c r="K35" s="443"/>
      <c r="L35" s="443"/>
      <c r="M35" s="443"/>
      <c r="N35" s="443"/>
      <c r="O35" s="443"/>
      <c r="P35" s="443"/>
      <c r="Q35" s="443"/>
      <c r="R35" s="443"/>
      <c r="S35" s="443"/>
      <c r="T35" s="57">
        <f t="shared" si="0"/>
        <v>0</v>
      </c>
      <c r="U35" s="448"/>
      <c r="V35" s="443"/>
      <c r="W35" s="443"/>
      <c r="X35" s="443"/>
      <c r="Y35" s="443"/>
      <c r="Z35" s="443"/>
      <c r="AA35" s="434">
        <f t="shared" si="1"/>
        <v>0</v>
      </c>
      <c r="AB35" s="487">
        <v>350400</v>
      </c>
      <c r="AC35" s="443"/>
      <c r="AD35" s="443"/>
      <c r="AE35" s="443"/>
      <c r="AF35" s="443"/>
      <c r="AG35" s="443"/>
      <c r="AH35" s="443"/>
      <c r="AI35" s="443"/>
      <c r="AJ35" s="443"/>
      <c r="AK35" s="443"/>
      <c r="AL35" s="443"/>
      <c r="AM35" s="443"/>
      <c r="AN35" s="435">
        <f t="shared" si="2"/>
        <v>350400</v>
      </c>
      <c r="AO35" s="500" t="s">
        <v>131</v>
      </c>
    </row>
    <row r="36" spans="1:41" ht="24" x14ac:dyDescent="0.5">
      <c r="A36" s="437"/>
      <c r="B36" s="352" t="s">
        <v>7</v>
      </c>
      <c r="C36" s="353"/>
      <c r="D36" s="438">
        <f>SUM(D35:D35)</f>
        <v>0</v>
      </c>
      <c r="E36" s="438">
        <f t="shared" ref="E36:S36" si="23">SUM(E35:E35)</f>
        <v>0</v>
      </c>
      <c r="F36" s="438">
        <f t="shared" si="23"/>
        <v>0</v>
      </c>
      <c r="G36" s="438">
        <f t="shared" si="23"/>
        <v>0</v>
      </c>
      <c r="H36" s="438">
        <f t="shared" si="23"/>
        <v>0</v>
      </c>
      <c r="I36" s="438">
        <f t="shared" si="23"/>
        <v>0</v>
      </c>
      <c r="J36" s="438">
        <f t="shared" si="23"/>
        <v>0</v>
      </c>
      <c r="K36" s="438">
        <f t="shared" si="23"/>
        <v>0</v>
      </c>
      <c r="L36" s="438">
        <f t="shared" si="23"/>
        <v>0</v>
      </c>
      <c r="M36" s="438">
        <f t="shared" si="23"/>
        <v>0</v>
      </c>
      <c r="N36" s="438">
        <f t="shared" si="23"/>
        <v>0</v>
      </c>
      <c r="O36" s="438">
        <f t="shared" si="23"/>
        <v>0</v>
      </c>
      <c r="P36" s="438">
        <f t="shared" si="23"/>
        <v>0</v>
      </c>
      <c r="Q36" s="438">
        <f t="shared" si="23"/>
        <v>0</v>
      </c>
      <c r="R36" s="438">
        <f t="shared" si="23"/>
        <v>0</v>
      </c>
      <c r="S36" s="438">
        <f t="shared" si="23"/>
        <v>0</v>
      </c>
      <c r="T36" s="583">
        <f t="shared" si="0"/>
        <v>0</v>
      </c>
      <c r="U36" s="438">
        <f t="shared" ref="U36:AO36" si="24">SUM(U35:U35)</f>
        <v>0</v>
      </c>
      <c r="V36" s="438">
        <f t="shared" si="24"/>
        <v>0</v>
      </c>
      <c r="W36" s="438">
        <f t="shared" si="24"/>
        <v>0</v>
      </c>
      <c r="X36" s="438">
        <f t="shared" si="24"/>
        <v>0</v>
      </c>
      <c r="Y36" s="438">
        <f t="shared" si="24"/>
        <v>0</v>
      </c>
      <c r="Z36" s="438">
        <f t="shared" si="24"/>
        <v>0</v>
      </c>
      <c r="AA36" s="584">
        <f t="shared" si="1"/>
        <v>0</v>
      </c>
      <c r="AB36" s="438">
        <f t="shared" si="24"/>
        <v>350400</v>
      </c>
      <c r="AC36" s="438">
        <f t="shared" si="24"/>
        <v>0</v>
      </c>
      <c r="AD36" s="438">
        <f t="shared" si="24"/>
        <v>0</v>
      </c>
      <c r="AE36" s="438">
        <f t="shared" si="24"/>
        <v>0</v>
      </c>
      <c r="AF36" s="438">
        <f t="shared" si="24"/>
        <v>0</v>
      </c>
      <c r="AG36" s="438">
        <f t="shared" si="24"/>
        <v>0</v>
      </c>
      <c r="AH36" s="438">
        <f t="shared" si="24"/>
        <v>0</v>
      </c>
      <c r="AI36" s="438">
        <f t="shared" si="24"/>
        <v>0</v>
      </c>
      <c r="AJ36" s="438">
        <f t="shared" si="24"/>
        <v>0</v>
      </c>
      <c r="AK36" s="438">
        <f t="shared" si="24"/>
        <v>0</v>
      </c>
      <c r="AL36" s="438">
        <f t="shared" si="24"/>
        <v>0</v>
      </c>
      <c r="AM36" s="438">
        <f t="shared" si="24"/>
        <v>0</v>
      </c>
      <c r="AN36" s="585">
        <f t="shared" si="2"/>
        <v>350400</v>
      </c>
      <c r="AO36" s="502">
        <f t="shared" si="24"/>
        <v>0</v>
      </c>
    </row>
    <row r="37" spans="1:41" s="95" customFormat="1" ht="48" x14ac:dyDescent="0.5">
      <c r="A37" s="431">
        <v>12</v>
      </c>
      <c r="B37" s="180" t="s">
        <v>25</v>
      </c>
      <c r="C37" s="238" t="s">
        <v>26</v>
      </c>
      <c r="D37" s="486">
        <v>5000</v>
      </c>
      <c r="E37" s="447">
        <v>604</v>
      </c>
      <c r="F37" s="455">
        <v>4396</v>
      </c>
      <c r="G37" s="442"/>
      <c r="H37" s="456"/>
      <c r="I37" s="456"/>
      <c r="J37" s="456"/>
      <c r="K37" s="456"/>
      <c r="L37" s="456"/>
      <c r="M37" s="456"/>
      <c r="N37" s="456"/>
      <c r="O37" s="456"/>
      <c r="P37" s="456"/>
      <c r="Q37" s="456"/>
      <c r="R37" s="456"/>
      <c r="S37" s="456"/>
      <c r="T37" s="57">
        <f t="shared" si="0"/>
        <v>0</v>
      </c>
      <c r="U37" s="484"/>
      <c r="V37" s="456"/>
      <c r="W37" s="456"/>
      <c r="X37" s="456"/>
      <c r="Y37" s="456"/>
      <c r="Z37" s="456"/>
      <c r="AA37" s="434">
        <f t="shared" si="1"/>
        <v>0</v>
      </c>
      <c r="AB37" s="486"/>
      <c r="AC37" s="456"/>
      <c r="AD37" s="456"/>
      <c r="AE37" s="456"/>
      <c r="AF37" s="456"/>
      <c r="AG37" s="456"/>
      <c r="AH37" s="456"/>
      <c r="AI37" s="456"/>
      <c r="AJ37" s="456"/>
      <c r="AK37" s="456"/>
      <c r="AL37" s="456"/>
      <c r="AM37" s="456"/>
      <c r="AN37" s="435">
        <f t="shared" si="2"/>
        <v>0</v>
      </c>
      <c r="AO37" s="500" t="s">
        <v>163</v>
      </c>
    </row>
    <row r="38" spans="1:41" s="96" customFormat="1" ht="24" x14ac:dyDescent="0.5">
      <c r="A38" s="452"/>
      <c r="B38" s="237" t="s">
        <v>7</v>
      </c>
      <c r="C38" s="253"/>
      <c r="D38" s="488">
        <f>D37</f>
        <v>5000</v>
      </c>
      <c r="E38" s="488">
        <f t="shared" ref="E38:S38" si="25">E37</f>
        <v>604</v>
      </c>
      <c r="F38" s="488">
        <f t="shared" si="25"/>
        <v>4396</v>
      </c>
      <c r="G38" s="488">
        <f t="shared" si="25"/>
        <v>0</v>
      </c>
      <c r="H38" s="488">
        <f t="shared" si="25"/>
        <v>0</v>
      </c>
      <c r="I38" s="488">
        <f t="shared" si="25"/>
        <v>0</v>
      </c>
      <c r="J38" s="488">
        <f t="shared" si="25"/>
        <v>0</v>
      </c>
      <c r="K38" s="488">
        <f t="shared" si="25"/>
        <v>0</v>
      </c>
      <c r="L38" s="488">
        <f t="shared" si="25"/>
        <v>0</v>
      </c>
      <c r="M38" s="488">
        <f t="shared" si="25"/>
        <v>0</v>
      </c>
      <c r="N38" s="488">
        <f t="shared" si="25"/>
        <v>0</v>
      </c>
      <c r="O38" s="488">
        <f t="shared" si="25"/>
        <v>0</v>
      </c>
      <c r="P38" s="488">
        <f t="shared" si="25"/>
        <v>0</v>
      </c>
      <c r="Q38" s="488">
        <f t="shared" si="25"/>
        <v>0</v>
      </c>
      <c r="R38" s="488">
        <f t="shared" si="25"/>
        <v>0</v>
      </c>
      <c r="S38" s="488">
        <f t="shared" si="25"/>
        <v>0</v>
      </c>
      <c r="T38" s="583">
        <f t="shared" si="0"/>
        <v>0</v>
      </c>
      <c r="U38" s="488">
        <f t="shared" ref="U38:AO38" si="26">U37</f>
        <v>0</v>
      </c>
      <c r="V38" s="488">
        <f t="shared" si="26"/>
        <v>0</v>
      </c>
      <c r="W38" s="488">
        <f t="shared" si="26"/>
        <v>0</v>
      </c>
      <c r="X38" s="488">
        <f t="shared" si="26"/>
        <v>0</v>
      </c>
      <c r="Y38" s="488">
        <f t="shared" si="26"/>
        <v>0</v>
      </c>
      <c r="Z38" s="488">
        <f t="shared" si="26"/>
        <v>0</v>
      </c>
      <c r="AA38" s="584">
        <f t="shared" si="1"/>
        <v>0</v>
      </c>
      <c r="AB38" s="488">
        <f t="shared" si="26"/>
        <v>0</v>
      </c>
      <c r="AC38" s="488">
        <f t="shared" si="26"/>
        <v>0</v>
      </c>
      <c r="AD38" s="488">
        <f t="shared" si="26"/>
        <v>0</v>
      </c>
      <c r="AE38" s="488">
        <f t="shared" si="26"/>
        <v>0</v>
      </c>
      <c r="AF38" s="488">
        <f t="shared" si="26"/>
        <v>0</v>
      </c>
      <c r="AG38" s="488">
        <f t="shared" si="26"/>
        <v>0</v>
      </c>
      <c r="AH38" s="488">
        <f t="shared" si="26"/>
        <v>0</v>
      </c>
      <c r="AI38" s="488">
        <f t="shared" si="26"/>
        <v>0</v>
      </c>
      <c r="AJ38" s="488">
        <f t="shared" si="26"/>
        <v>0</v>
      </c>
      <c r="AK38" s="488">
        <f t="shared" si="26"/>
        <v>0</v>
      </c>
      <c r="AL38" s="488">
        <f t="shared" si="26"/>
        <v>0</v>
      </c>
      <c r="AM38" s="488">
        <f t="shared" si="26"/>
        <v>0</v>
      </c>
      <c r="AN38" s="585">
        <f t="shared" si="2"/>
        <v>0</v>
      </c>
      <c r="AO38" s="503" t="str">
        <f t="shared" si="26"/>
        <v>ครูเฉลิมชนม์</v>
      </c>
    </row>
    <row r="39" spans="1:41" s="152" customFormat="1" ht="24" x14ac:dyDescent="0.2">
      <c r="A39" s="431">
        <v>13</v>
      </c>
      <c r="B39" s="180" t="s">
        <v>161</v>
      </c>
      <c r="C39" s="279" t="s">
        <v>298</v>
      </c>
      <c r="D39" s="486">
        <v>500</v>
      </c>
      <c r="E39" s="447">
        <v>3750</v>
      </c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57">
        <f t="shared" si="0"/>
        <v>-3250</v>
      </c>
      <c r="U39" s="382"/>
      <c r="V39" s="456"/>
      <c r="W39" s="456"/>
      <c r="X39" s="456"/>
      <c r="Y39" s="456"/>
      <c r="Z39" s="456"/>
      <c r="AA39" s="434">
        <f t="shared" si="1"/>
        <v>0</v>
      </c>
      <c r="AB39" s="382"/>
      <c r="AC39" s="456"/>
      <c r="AD39" s="456"/>
      <c r="AE39" s="456"/>
      <c r="AF39" s="456"/>
      <c r="AG39" s="456"/>
      <c r="AH39" s="456"/>
      <c r="AI39" s="456"/>
      <c r="AJ39" s="456"/>
      <c r="AK39" s="456"/>
      <c r="AL39" s="456"/>
      <c r="AM39" s="456"/>
      <c r="AN39" s="435">
        <f t="shared" si="2"/>
        <v>0</v>
      </c>
      <c r="AO39" s="500" t="s">
        <v>164</v>
      </c>
    </row>
    <row r="40" spans="1:41" s="123" customFormat="1" ht="24" x14ac:dyDescent="0.5">
      <c r="A40" s="306"/>
      <c r="B40" s="163"/>
      <c r="C40" s="279" t="s">
        <v>299</v>
      </c>
      <c r="D40" s="486">
        <v>1000</v>
      </c>
      <c r="E40" s="462"/>
      <c r="F40" s="456"/>
      <c r="G40" s="456"/>
      <c r="H40" s="456"/>
      <c r="I40" s="456"/>
      <c r="J40" s="456"/>
      <c r="K40" s="456"/>
      <c r="L40" s="456"/>
      <c r="M40" s="456"/>
      <c r="N40" s="456"/>
      <c r="O40" s="456"/>
      <c r="P40" s="456"/>
      <c r="Q40" s="456"/>
      <c r="R40" s="456"/>
      <c r="S40" s="456"/>
      <c r="T40" s="57">
        <f t="shared" si="0"/>
        <v>1000</v>
      </c>
      <c r="U40" s="382"/>
      <c r="V40" s="456"/>
      <c r="W40" s="456"/>
      <c r="X40" s="456"/>
      <c r="Y40" s="456"/>
      <c r="Z40" s="456"/>
      <c r="AA40" s="434">
        <f t="shared" si="1"/>
        <v>0</v>
      </c>
      <c r="AB40" s="382">
        <v>1650</v>
      </c>
      <c r="AC40" s="462">
        <v>1650</v>
      </c>
      <c r="AD40" s="456"/>
      <c r="AE40" s="456"/>
      <c r="AF40" s="456"/>
      <c r="AG40" s="456"/>
      <c r="AH40" s="456"/>
      <c r="AI40" s="456"/>
      <c r="AJ40" s="456"/>
      <c r="AK40" s="456"/>
      <c r="AL40" s="456"/>
      <c r="AM40" s="456"/>
      <c r="AN40" s="435">
        <f t="shared" si="2"/>
        <v>0</v>
      </c>
      <c r="AO40" s="504"/>
    </row>
    <row r="41" spans="1:41" s="93" customFormat="1" ht="24" x14ac:dyDescent="0.5">
      <c r="A41" s="306"/>
      <c r="B41" s="163"/>
      <c r="C41" s="279" t="s">
        <v>300</v>
      </c>
      <c r="D41" s="486">
        <v>9000</v>
      </c>
      <c r="E41" s="80">
        <v>10400</v>
      </c>
      <c r="F41" s="443"/>
      <c r="G41" s="443"/>
      <c r="H41" s="443"/>
      <c r="I41" s="443"/>
      <c r="J41" s="443"/>
      <c r="K41" s="443"/>
      <c r="L41" s="443"/>
      <c r="M41" s="443"/>
      <c r="N41" s="443"/>
      <c r="O41" s="443"/>
      <c r="P41" s="443"/>
      <c r="Q41" s="443"/>
      <c r="R41" s="443"/>
      <c r="S41" s="443"/>
      <c r="T41" s="57">
        <f t="shared" si="0"/>
        <v>-1400</v>
      </c>
      <c r="U41" s="382"/>
      <c r="V41" s="443"/>
      <c r="W41" s="443"/>
      <c r="X41" s="443"/>
      <c r="Y41" s="443"/>
      <c r="Z41" s="443"/>
      <c r="AA41" s="434">
        <f t="shared" si="1"/>
        <v>0</v>
      </c>
      <c r="AB41" s="489">
        <v>14800</v>
      </c>
      <c r="AC41" s="82">
        <v>14800</v>
      </c>
      <c r="AD41" s="443"/>
      <c r="AE41" s="443"/>
      <c r="AF41" s="443"/>
      <c r="AG41" s="443"/>
      <c r="AH41" s="443"/>
      <c r="AI41" s="443"/>
      <c r="AJ41" s="443"/>
      <c r="AK41" s="443"/>
      <c r="AL41" s="443"/>
      <c r="AM41" s="443"/>
      <c r="AN41" s="435">
        <f t="shared" si="2"/>
        <v>0</v>
      </c>
      <c r="AO41" s="504" t="s">
        <v>307</v>
      </c>
    </row>
    <row r="42" spans="1:41" s="95" customFormat="1" ht="24" x14ac:dyDescent="0.5">
      <c r="A42" s="306"/>
      <c r="B42" s="163"/>
      <c r="C42" s="279" t="s">
        <v>301</v>
      </c>
      <c r="D42" s="486">
        <v>2000</v>
      </c>
      <c r="E42" s="463"/>
      <c r="F42" s="463"/>
      <c r="G42" s="463"/>
      <c r="H42" s="463"/>
      <c r="I42" s="463"/>
      <c r="J42" s="463"/>
      <c r="K42" s="463"/>
      <c r="L42" s="463"/>
      <c r="M42" s="463"/>
      <c r="N42" s="463"/>
      <c r="O42" s="463"/>
      <c r="P42" s="463"/>
      <c r="Q42" s="463"/>
      <c r="R42" s="463"/>
      <c r="S42" s="463"/>
      <c r="T42" s="57">
        <f t="shared" si="0"/>
        <v>2000</v>
      </c>
      <c r="U42" s="382"/>
      <c r="V42" s="463"/>
      <c r="W42" s="463"/>
      <c r="X42" s="463"/>
      <c r="Y42" s="463"/>
      <c r="Z42" s="463"/>
      <c r="AA42" s="434">
        <f t="shared" si="1"/>
        <v>0</v>
      </c>
      <c r="AB42" s="382"/>
      <c r="AC42" s="463"/>
      <c r="AD42" s="463"/>
      <c r="AE42" s="463"/>
      <c r="AF42" s="463"/>
      <c r="AG42" s="463"/>
      <c r="AH42" s="463"/>
      <c r="AI42" s="463"/>
      <c r="AJ42" s="463"/>
      <c r="AK42" s="463"/>
      <c r="AL42" s="463"/>
      <c r="AM42" s="463"/>
      <c r="AN42" s="435">
        <f t="shared" si="2"/>
        <v>0</v>
      </c>
      <c r="AO42" s="504"/>
    </row>
    <row r="43" spans="1:41" s="95" customFormat="1" ht="24" x14ac:dyDescent="0.5">
      <c r="A43" s="306"/>
      <c r="B43" s="163"/>
      <c r="C43" s="279" t="s">
        <v>302</v>
      </c>
      <c r="D43" s="486">
        <v>1000</v>
      </c>
      <c r="E43" s="462"/>
      <c r="F43" s="441"/>
      <c r="G43" s="441"/>
      <c r="H43" s="441"/>
      <c r="I43" s="441"/>
      <c r="J43" s="441"/>
      <c r="K43" s="441"/>
      <c r="L43" s="441"/>
      <c r="M43" s="441"/>
      <c r="N43" s="441"/>
      <c r="O43" s="441"/>
      <c r="P43" s="441"/>
      <c r="Q43" s="441"/>
      <c r="R43" s="441"/>
      <c r="S43" s="441"/>
      <c r="T43" s="57">
        <f t="shared" si="0"/>
        <v>1000</v>
      </c>
      <c r="U43" s="382"/>
      <c r="V43" s="457"/>
      <c r="W43" s="457"/>
      <c r="X43" s="457"/>
      <c r="Y43" s="457"/>
      <c r="Z43" s="457"/>
      <c r="AA43" s="434">
        <f t="shared" si="1"/>
        <v>0</v>
      </c>
      <c r="AB43" s="382"/>
      <c r="AC43" s="457"/>
      <c r="AD43" s="458"/>
      <c r="AE43" s="457"/>
      <c r="AF43" s="457"/>
      <c r="AG43" s="457"/>
      <c r="AH43" s="457"/>
      <c r="AI43" s="457"/>
      <c r="AJ43" s="457"/>
      <c r="AK43" s="457"/>
      <c r="AL43" s="457"/>
      <c r="AM43" s="457"/>
      <c r="AN43" s="435">
        <f t="shared" si="2"/>
        <v>0</v>
      </c>
      <c r="AO43" s="504"/>
    </row>
    <row r="44" spans="1:41" s="95" customFormat="1" ht="24" x14ac:dyDescent="0.5">
      <c r="A44" s="306"/>
      <c r="B44" s="163"/>
      <c r="C44" s="279" t="s">
        <v>303</v>
      </c>
      <c r="D44" s="486">
        <v>3000</v>
      </c>
      <c r="E44" s="447">
        <v>1431</v>
      </c>
      <c r="F44" s="82">
        <v>912</v>
      </c>
      <c r="G44" s="443"/>
      <c r="H44" s="443"/>
      <c r="I44" s="443"/>
      <c r="J44" s="443"/>
      <c r="K44" s="443"/>
      <c r="L44" s="443"/>
      <c r="M44" s="443"/>
      <c r="N44" s="443"/>
      <c r="O44" s="443"/>
      <c r="P44" s="443"/>
      <c r="Q44" s="443"/>
      <c r="R44" s="443"/>
      <c r="S44" s="443"/>
      <c r="T44" s="57">
        <f t="shared" si="0"/>
        <v>657</v>
      </c>
      <c r="U44" s="382"/>
      <c r="V44" s="443"/>
      <c r="W44" s="443"/>
      <c r="X44" s="443"/>
      <c r="Y44" s="443"/>
      <c r="Z44" s="443"/>
      <c r="AA44" s="434">
        <f t="shared" si="1"/>
        <v>0</v>
      </c>
      <c r="AB44" s="382"/>
      <c r="AC44" s="443"/>
      <c r="AD44" s="443"/>
      <c r="AE44" s="443"/>
      <c r="AF44" s="443"/>
      <c r="AG44" s="443"/>
      <c r="AH44" s="443"/>
      <c r="AI44" s="443"/>
      <c r="AJ44" s="443"/>
      <c r="AK44" s="443"/>
      <c r="AL44" s="443"/>
      <c r="AM44" s="443"/>
      <c r="AN44" s="435">
        <f t="shared" si="2"/>
        <v>0</v>
      </c>
      <c r="AO44" s="504"/>
    </row>
    <row r="45" spans="1:41" ht="24" x14ac:dyDescent="0.5">
      <c r="A45" s="452"/>
      <c r="B45" s="253"/>
      <c r="C45" s="453" t="s">
        <v>7</v>
      </c>
      <c r="D45" s="454">
        <f>SUM(D39:D44)</f>
        <v>16500</v>
      </c>
      <c r="E45" s="454">
        <f t="shared" ref="E45:S45" si="27">SUM(E39:E44)</f>
        <v>15581</v>
      </c>
      <c r="F45" s="454">
        <f t="shared" si="27"/>
        <v>912</v>
      </c>
      <c r="G45" s="454">
        <f t="shared" si="27"/>
        <v>0</v>
      </c>
      <c r="H45" s="454">
        <f t="shared" si="27"/>
        <v>0</v>
      </c>
      <c r="I45" s="454">
        <f t="shared" si="27"/>
        <v>0</v>
      </c>
      <c r="J45" s="454">
        <f t="shared" si="27"/>
        <v>0</v>
      </c>
      <c r="K45" s="454">
        <f t="shared" si="27"/>
        <v>0</v>
      </c>
      <c r="L45" s="454">
        <f t="shared" si="27"/>
        <v>0</v>
      </c>
      <c r="M45" s="454">
        <f t="shared" si="27"/>
        <v>0</v>
      </c>
      <c r="N45" s="454">
        <f t="shared" si="27"/>
        <v>0</v>
      </c>
      <c r="O45" s="454">
        <f t="shared" si="27"/>
        <v>0</v>
      </c>
      <c r="P45" s="454">
        <f t="shared" si="27"/>
        <v>0</v>
      </c>
      <c r="Q45" s="454">
        <f t="shared" si="27"/>
        <v>0</v>
      </c>
      <c r="R45" s="454">
        <f t="shared" si="27"/>
        <v>0</v>
      </c>
      <c r="S45" s="454">
        <f t="shared" si="27"/>
        <v>0</v>
      </c>
      <c r="T45" s="583">
        <f t="shared" si="0"/>
        <v>7</v>
      </c>
      <c r="U45" s="454">
        <f t="shared" ref="U45:AO45" si="28">SUM(U39:U44)</f>
        <v>0</v>
      </c>
      <c r="V45" s="454">
        <f t="shared" si="28"/>
        <v>0</v>
      </c>
      <c r="W45" s="454">
        <f t="shared" si="28"/>
        <v>0</v>
      </c>
      <c r="X45" s="454">
        <f t="shared" si="28"/>
        <v>0</v>
      </c>
      <c r="Y45" s="454">
        <f t="shared" si="28"/>
        <v>0</v>
      </c>
      <c r="Z45" s="454">
        <f t="shared" si="28"/>
        <v>0</v>
      </c>
      <c r="AA45" s="584">
        <f t="shared" si="1"/>
        <v>0</v>
      </c>
      <c r="AB45" s="454">
        <f t="shared" si="28"/>
        <v>16450</v>
      </c>
      <c r="AC45" s="454">
        <f t="shared" si="28"/>
        <v>16450</v>
      </c>
      <c r="AD45" s="454">
        <f t="shared" si="28"/>
        <v>0</v>
      </c>
      <c r="AE45" s="454">
        <f t="shared" si="28"/>
        <v>0</v>
      </c>
      <c r="AF45" s="454">
        <f t="shared" si="28"/>
        <v>0</v>
      </c>
      <c r="AG45" s="454">
        <f t="shared" si="28"/>
        <v>0</v>
      </c>
      <c r="AH45" s="454">
        <f t="shared" si="28"/>
        <v>0</v>
      </c>
      <c r="AI45" s="454">
        <f t="shared" si="28"/>
        <v>0</v>
      </c>
      <c r="AJ45" s="454">
        <f t="shared" si="28"/>
        <v>0</v>
      </c>
      <c r="AK45" s="454">
        <f t="shared" si="28"/>
        <v>0</v>
      </c>
      <c r="AL45" s="454">
        <f t="shared" si="28"/>
        <v>0</v>
      </c>
      <c r="AM45" s="454">
        <f t="shared" si="28"/>
        <v>0</v>
      </c>
      <c r="AN45" s="585">
        <f t="shared" si="2"/>
        <v>0</v>
      </c>
      <c r="AO45" s="503">
        <f t="shared" si="28"/>
        <v>0</v>
      </c>
    </row>
    <row r="46" spans="1:41" s="96" customFormat="1" ht="24" x14ac:dyDescent="0.55000000000000004">
      <c r="A46" s="431">
        <v>14</v>
      </c>
      <c r="B46" s="180" t="s">
        <v>27</v>
      </c>
      <c r="C46" s="279" t="s">
        <v>168</v>
      </c>
      <c r="D46" s="486">
        <v>2000</v>
      </c>
      <c r="E46" s="577">
        <v>1474</v>
      </c>
      <c r="F46" s="679">
        <v>1526</v>
      </c>
      <c r="G46" s="490"/>
      <c r="H46" s="490"/>
      <c r="I46" s="490"/>
      <c r="J46" s="490"/>
      <c r="K46" s="490"/>
      <c r="L46" s="490"/>
      <c r="M46" s="490"/>
      <c r="N46" s="490"/>
      <c r="O46" s="490"/>
      <c r="P46" s="490"/>
      <c r="Q46" s="490"/>
      <c r="R46" s="490"/>
      <c r="S46" s="490"/>
      <c r="T46" s="57">
        <f t="shared" si="0"/>
        <v>-1000</v>
      </c>
      <c r="U46" s="484"/>
      <c r="V46" s="491"/>
      <c r="W46" s="491"/>
      <c r="X46" s="491"/>
      <c r="Y46" s="491"/>
      <c r="Z46" s="491"/>
      <c r="AA46" s="434">
        <f t="shared" si="1"/>
        <v>0</v>
      </c>
      <c r="AB46" s="486"/>
      <c r="AC46" s="491"/>
      <c r="AD46" s="464"/>
      <c r="AE46" s="465"/>
      <c r="AF46" s="466"/>
      <c r="AG46" s="466"/>
      <c r="AH46" s="466"/>
      <c r="AI46" s="466"/>
      <c r="AJ46" s="466"/>
      <c r="AK46" s="466"/>
      <c r="AL46" s="466"/>
      <c r="AM46" s="466"/>
      <c r="AN46" s="435">
        <f t="shared" si="2"/>
        <v>0</v>
      </c>
      <c r="AO46" s="500" t="s">
        <v>163</v>
      </c>
    </row>
    <row r="47" spans="1:41" s="96" customFormat="1" ht="24" x14ac:dyDescent="0.55000000000000004">
      <c r="A47" s="306"/>
      <c r="B47" s="180"/>
      <c r="C47" s="279" t="s">
        <v>169</v>
      </c>
      <c r="D47" s="486">
        <v>1000</v>
      </c>
      <c r="E47" s="492"/>
      <c r="F47" s="492"/>
      <c r="G47" s="492"/>
      <c r="H47" s="492"/>
      <c r="I47" s="492"/>
      <c r="J47" s="492"/>
      <c r="K47" s="492"/>
      <c r="L47" s="491"/>
      <c r="M47" s="493"/>
      <c r="N47" s="493"/>
      <c r="O47" s="493"/>
      <c r="P47" s="493"/>
      <c r="Q47" s="493"/>
      <c r="R47" s="493"/>
      <c r="S47" s="492"/>
      <c r="T47" s="57">
        <f t="shared" si="0"/>
        <v>1000</v>
      </c>
      <c r="U47" s="484"/>
      <c r="V47" s="494"/>
      <c r="W47" s="494"/>
      <c r="X47" s="494"/>
      <c r="Y47" s="495"/>
      <c r="Z47" s="494"/>
      <c r="AA47" s="434">
        <f t="shared" si="1"/>
        <v>0</v>
      </c>
      <c r="AB47" s="486"/>
      <c r="AC47" s="494"/>
      <c r="AD47" s="467"/>
      <c r="AE47" s="467"/>
      <c r="AF47" s="466"/>
      <c r="AG47" s="466"/>
      <c r="AH47" s="466"/>
      <c r="AI47" s="466"/>
      <c r="AJ47" s="466"/>
      <c r="AK47" s="466"/>
      <c r="AL47" s="466"/>
      <c r="AM47" s="466"/>
      <c r="AN47" s="435">
        <f t="shared" si="2"/>
        <v>0</v>
      </c>
      <c r="AO47" s="500"/>
    </row>
    <row r="48" spans="1:41" s="96" customFormat="1" ht="24" x14ac:dyDescent="0.5">
      <c r="A48" s="452"/>
      <c r="B48" s="237" t="s">
        <v>7</v>
      </c>
      <c r="C48" s="253"/>
      <c r="D48" s="488">
        <f>SUM(D46:D47)</f>
        <v>3000</v>
      </c>
      <c r="E48" s="488">
        <f t="shared" ref="E48:S48" si="29">SUM(E46:E47)</f>
        <v>1474</v>
      </c>
      <c r="F48" s="488">
        <f t="shared" si="29"/>
        <v>1526</v>
      </c>
      <c r="G48" s="488">
        <f t="shared" si="29"/>
        <v>0</v>
      </c>
      <c r="H48" s="488">
        <f t="shared" si="29"/>
        <v>0</v>
      </c>
      <c r="I48" s="488">
        <f t="shared" si="29"/>
        <v>0</v>
      </c>
      <c r="J48" s="488">
        <f t="shared" si="29"/>
        <v>0</v>
      </c>
      <c r="K48" s="488">
        <f t="shared" si="29"/>
        <v>0</v>
      </c>
      <c r="L48" s="488">
        <f t="shared" si="29"/>
        <v>0</v>
      </c>
      <c r="M48" s="488">
        <f t="shared" si="29"/>
        <v>0</v>
      </c>
      <c r="N48" s="488">
        <f t="shared" si="29"/>
        <v>0</v>
      </c>
      <c r="O48" s="488">
        <f t="shared" si="29"/>
        <v>0</v>
      </c>
      <c r="P48" s="488">
        <f t="shared" si="29"/>
        <v>0</v>
      </c>
      <c r="Q48" s="488">
        <f t="shared" si="29"/>
        <v>0</v>
      </c>
      <c r="R48" s="488">
        <f t="shared" si="29"/>
        <v>0</v>
      </c>
      <c r="S48" s="488">
        <f t="shared" si="29"/>
        <v>0</v>
      </c>
      <c r="T48" s="583">
        <f t="shared" si="0"/>
        <v>0</v>
      </c>
      <c r="U48" s="488">
        <f t="shared" ref="U48:AO48" si="30">SUM(U46:U47)</f>
        <v>0</v>
      </c>
      <c r="V48" s="488">
        <f t="shared" si="30"/>
        <v>0</v>
      </c>
      <c r="W48" s="488">
        <f t="shared" si="30"/>
        <v>0</v>
      </c>
      <c r="X48" s="488">
        <f t="shared" si="30"/>
        <v>0</v>
      </c>
      <c r="Y48" s="488">
        <f t="shared" si="30"/>
        <v>0</v>
      </c>
      <c r="Z48" s="488">
        <f t="shared" si="30"/>
        <v>0</v>
      </c>
      <c r="AA48" s="584">
        <f t="shared" si="1"/>
        <v>0</v>
      </c>
      <c r="AB48" s="488">
        <f t="shared" si="30"/>
        <v>0</v>
      </c>
      <c r="AC48" s="488">
        <f t="shared" si="30"/>
        <v>0</v>
      </c>
      <c r="AD48" s="488">
        <f t="shared" si="30"/>
        <v>0</v>
      </c>
      <c r="AE48" s="488">
        <f t="shared" si="30"/>
        <v>0</v>
      </c>
      <c r="AF48" s="488">
        <f t="shared" si="30"/>
        <v>0</v>
      </c>
      <c r="AG48" s="488">
        <f t="shared" si="30"/>
        <v>0</v>
      </c>
      <c r="AH48" s="488">
        <f t="shared" si="30"/>
        <v>0</v>
      </c>
      <c r="AI48" s="488">
        <f t="shared" si="30"/>
        <v>0</v>
      </c>
      <c r="AJ48" s="488">
        <f t="shared" si="30"/>
        <v>0</v>
      </c>
      <c r="AK48" s="488">
        <f t="shared" si="30"/>
        <v>0</v>
      </c>
      <c r="AL48" s="488">
        <f t="shared" si="30"/>
        <v>0</v>
      </c>
      <c r="AM48" s="488">
        <f t="shared" si="30"/>
        <v>0</v>
      </c>
      <c r="AN48" s="585">
        <f t="shared" si="2"/>
        <v>0</v>
      </c>
      <c r="AO48" s="503">
        <f t="shared" si="30"/>
        <v>0</v>
      </c>
    </row>
    <row r="49" spans="1:41" s="96" customFormat="1" ht="24" x14ac:dyDescent="0.55000000000000004">
      <c r="A49" s="468"/>
      <c r="B49" s="9"/>
      <c r="C49" s="422" t="s">
        <v>389</v>
      </c>
      <c r="D49" s="207"/>
      <c r="E49" s="496"/>
      <c r="F49" s="496"/>
      <c r="G49" s="496"/>
      <c r="H49" s="496"/>
      <c r="I49" s="496"/>
      <c r="J49" s="496"/>
      <c r="K49" s="496"/>
      <c r="L49" s="496"/>
      <c r="M49" s="496"/>
      <c r="N49" s="496"/>
      <c r="O49" s="496"/>
      <c r="P49" s="496"/>
      <c r="Q49" s="496"/>
      <c r="R49" s="496"/>
      <c r="S49" s="496"/>
      <c r="T49" s="469"/>
      <c r="U49" s="470"/>
      <c r="V49" s="497"/>
      <c r="W49" s="498"/>
      <c r="X49" s="498"/>
      <c r="Y49" s="498"/>
      <c r="Z49" s="498"/>
      <c r="AA49" s="498"/>
      <c r="AB49" s="470"/>
      <c r="AC49" s="497"/>
      <c r="AD49" s="471"/>
      <c r="AE49" s="471"/>
      <c r="AF49" s="472"/>
      <c r="AG49" s="472"/>
      <c r="AH49" s="472"/>
      <c r="AI49" s="472"/>
      <c r="AJ49" s="472"/>
      <c r="AK49" s="472"/>
      <c r="AL49" s="472"/>
      <c r="AM49" s="472"/>
      <c r="AN49" s="473"/>
      <c r="AO49" s="505"/>
    </row>
    <row r="50" spans="1:41" s="96" customFormat="1" ht="24" x14ac:dyDescent="0.5">
      <c r="A50" s="106"/>
      <c r="B50" s="107"/>
      <c r="C50" s="424" t="s">
        <v>388</v>
      </c>
      <c r="D50" s="423">
        <f>D48+D45+D38+D36+D34+D32+D28+D26+D23+D20+D17+D15+D13+D7</f>
        <v>319500</v>
      </c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423">
        <f>T48+T45+T38+T36+T34+T32+T28+T26+T23+T20+T17+T15+T13+T7</f>
        <v>106329.04</v>
      </c>
      <c r="U50" s="423">
        <f>U48+U45+U38+U36+U34+U32+U28+U26+U23+U20+U17+U15+U13+U7</f>
        <v>0</v>
      </c>
      <c r="V50" s="109"/>
      <c r="W50" s="109"/>
      <c r="X50" s="109"/>
      <c r="Y50" s="109"/>
      <c r="Z50" s="109"/>
      <c r="AA50" s="423">
        <f>AA48+AA45+AA38+AA36+AA34+AA32+AA28+AA26+AA23+AA20+AA17+AA15+AA13+AA7</f>
        <v>0</v>
      </c>
      <c r="AB50" s="423">
        <f>AB48+AB45+AB38+AB36+AB34+AB32+AB28+AB26+AB23+AB20+AB17+AB15+AB13+AB7</f>
        <v>414514.7</v>
      </c>
      <c r="AC50" s="109"/>
      <c r="AD50" s="110"/>
      <c r="AE50" s="110"/>
      <c r="AF50" s="104"/>
      <c r="AG50" s="104"/>
      <c r="AH50" s="104"/>
      <c r="AI50" s="104"/>
      <c r="AJ50" s="104"/>
      <c r="AK50" s="104"/>
      <c r="AL50" s="104"/>
      <c r="AM50" s="104"/>
      <c r="AN50" s="423">
        <f>AN48+AN45+AN38+AN36+AN34+AN32+AN28+AN26+AN23+AN20+AN17+AN15+AN13+AN7</f>
        <v>345280</v>
      </c>
      <c r="AO50" s="506"/>
    </row>
    <row r="51" spans="1:41" s="96" customFormat="1" ht="24" x14ac:dyDescent="0.5">
      <c r="A51" s="106"/>
      <c r="B51" s="107"/>
      <c r="C51" s="425" t="s">
        <v>16</v>
      </c>
      <c r="D51" s="427">
        <f>D50-D52</f>
        <v>213170.96000000002</v>
      </c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85"/>
      <c r="U51" s="111"/>
      <c r="V51" s="109"/>
      <c r="W51" s="109"/>
      <c r="X51" s="109"/>
      <c r="Y51" s="109"/>
      <c r="Z51" s="109"/>
      <c r="AA51" s="109"/>
      <c r="AB51" s="112"/>
      <c r="AC51" s="109"/>
      <c r="AD51" s="110"/>
      <c r="AE51" s="110"/>
      <c r="AF51" s="104"/>
      <c r="AG51" s="104"/>
      <c r="AH51" s="104"/>
      <c r="AI51" s="104"/>
      <c r="AJ51" s="104"/>
      <c r="AK51" s="104"/>
      <c r="AL51" s="104"/>
      <c r="AM51" s="104"/>
      <c r="AN51" s="105"/>
      <c r="AO51" s="506"/>
    </row>
    <row r="52" spans="1:41" s="96" customFormat="1" ht="24" x14ac:dyDescent="0.5">
      <c r="A52" s="106"/>
      <c r="B52" s="107"/>
      <c r="C52" s="426" t="s">
        <v>5</v>
      </c>
      <c r="D52" s="641">
        <f>T50</f>
        <v>106329.04</v>
      </c>
      <c r="E52" s="108"/>
      <c r="F52" s="113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85"/>
      <c r="U52" s="111"/>
      <c r="V52" s="109"/>
      <c r="W52" s="109"/>
      <c r="X52" s="109"/>
      <c r="Y52" s="109"/>
      <c r="Z52" s="109"/>
      <c r="AA52" s="109"/>
      <c r="AB52" s="112"/>
      <c r="AC52" s="109"/>
      <c r="AD52" s="110"/>
      <c r="AE52" s="110"/>
      <c r="AF52" s="104"/>
      <c r="AG52" s="104"/>
      <c r="AH52" s="104"/>
      <c r="AI52" s="104"/>
      <c r="AJ52" s="104"/>
      <c r="AK52" s="104"/>
      <c r="AL52" s="104"/>
      <c r="AM52" s="104"/>
      <c r="AN52" s="105"/>
      <c r="AO52" s="506"/>
    </row>
    <row r="53" spans="1:41" s="96" customFormat="1" ht="24" x14ac:dyDescent="0.5">
      <c r="A53" s="106"/>
      <c r="B53" s="107"/>
      <c r="C53" s="24"/>
      <c r="D53" s="21"/>
      <c r="E53" s="108"/>
      <c r="F53" s="113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85"/>
      <c r="U53" s="111"/>
      <c r="V53" s="109"/>
      <c r="W53" s="109"/>
      <c r="X53" s="109"/>
      <c r="Y53" s="109"/>
      <c r="Z53" s="109"/>
      <c r="AA53" s="109"/>
      <c r="AB53" s="112"/>
      <c r="AC53" s="109"/>
      <c r="AD53" s="110"/>
      <c r="AE53" s="110"/>
      <c r="AF53" s="104"/>
      <c r="AG53" s="104"/>
      <c r="AH53" s="104"/>
      <c r="AI53" s="104"/>
      <c r="AJ53" s="104"/>
      <c r="AK53" s="104"/>
      <c r="AL53" s="104"/>
      <c r="AM53" s="104"/>
      <c r="AN53" s="105"/>
      <c r="AO53" s="506"/>
    </row>
    <row r="54" spans="1:41" s="96" customFormat="1" ht="24" x14ac:dyDescent="0.5">
      <c r="A54" s="106"/>
      <c r="B54" s="107"/>
      <c r="C54" s="422" t="s">
        <v>11</v>
      </c>
      <c r="D54" s="21"/>
      <c r="E54" s="108"/>
      <c r="F54" s="113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85"/>
      <c r="U54" s="111"/>
      <c r="V54" s="109"/>
      <c r="W54" s="109"/>
      <c r="X54" s="109"/>
      <c r="Y54" s="109"/>
      <c r="Z54" s="109"/>
      <c r="AA54" s="109"/>
      <c r="AB54" s="112"/>
      <c r="AC54" s="109"/>
      <c r="AD54" s="110"/>
      <c r="AE54" s="110"/>
      <c r="AF54" s="104"/>
      <c r="AG54" s="104"/>
      <c r="AH54" s="104"/>
      <c r="AI54" s="104"/>
      <c r="AJ54" s="104"/>
      <c r="AK54" s="104"/>
      <c r="AL54" s="104"/>
      <c r="AM54" s="104"/>
      <c r="AN54" s="105"/>
      <c r="AO54" s="506"/>
    </row>
    <row r="55" spans="1:41" s="96" customFormat="1" ht="24" x14ac:dyDescent="0.5">
      <c r="A55" s="106"/>
      <c r="B55" s="107"/>
      <c r="C55" s="424" t="s">
        <v>388</v>
      </c>
      <c r="D55" s="427">
        <f>AA50</f>
        <v>0</v>
      </c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85"/>
      <c r="U55" s="111"/>
      <c r="V55" s="109"/>
      <c r="W55" s="109"/>
      <c r="X55" s="109"/>
      <c r="Y55" s="109"/>
      <c r="Z55" s="109"/>
      <c r="AA55" s="109"/>
      <c r="AB55" s="112"/>
      <c r="AC55" s="109"/>
      <c r="AD55" s="110"/>
      <c r="AE55" s="110"/>
      <c r="AF55" s="104"/>
      <c r="AG55" s="104"/>
      <c r="AH55" s="104"/>
      <c r="AI55" s="104"/>
      <c r="AJ55" s="104"/>
      <c r="AK55" s="104"/>
      <c r="AL55" s="104"/>
      <c r="AM55" s="104"/>
      <c r="AN55" s="105"/>
      <c r="AO55" s="506"/>
    </row>
    <row r="56" spans="1:41" s="96" customFormat="1" ht="24" x14ac:dyDescent="0.5">
      <c r="A56" s="106"/>
      <c r="B56" s="107"/>
      <c r="C56" s="425" t="s">
        <v>16</v>
      </c>
      <c r="D56" s="427">
        <f>D55-D57</f>
        <v>0</v>
      </c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85"/>
      <c r="U56" s="111"/>
      <c r="V56" s="109"/>
      <c r="W56" s="109"/>
      <c r="X56" s="109"/>
      <c r="Y56" s="109"/>
      <c r="Z56" s="109"/>
      <c r="AA56" s="109"/>
      <c r="AB56" s="112"/>
      <c r="AC56" s="109"/>
      <c r="AD56" s="110"/>
      <c r="AE56" s="110"/>
      <c r="AF56" s="104"/>
      <c r="AG56" s="104"/>
      <c r="AH56" s="104"/>
      <c r="AI56" s="104"/>
      <c r="AJ56" s="104"/>
      <c r="AK56" s="104"/>
      <c r="AL56" s="104"/>
      <c r="AM56" s="104"/>
      <c r="AN56" s="105"/>
      <c r="AO56" s="506"/>
    </row>
    <row r="57" spans="1:41" s="96" customFormat="1" ht="24" x14ac:dyDescent="0.5">
      <c r="A57" s="106"/>
      <c r="B57" s="107"/>
      <c r="C57" s="426" t="s">
        <v>5</v>
      </c>
      <c r="D57" s="641">
        <f>AZ50</f>
        <v>0</v>
      </c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85"/>
      <c r="U57" s="111"/>
      <c r="V57" s="109"/>
      <c r="W57" s="109"/>
      <c r="X57" s="109"/>
      <c r="Y57" s="109"/>
      <c r="Z57" s="109"/>
      <c r="AA57" s="109"/>
      <c r="AB57" s="112"/>
      <c r="AC57" s="109"/>
      <c r="AD57" s="110"/>
      <c r="AE57" s="110"/>
      <c r="AF57" s="104"/>
      <c r="AG57" s="104"/>
      <c r="AH57" s="104"/>
      <c r="AI57" s="104"/>
      <c r="AJ57" s="104"/>
      <c r="AK57" s="104"/>
      <c r="AL57" s="104"/>
      <c r="AM57" s="104"/>
      <c r="AN57" s="105"/>
      <c r="AO57" s="506"/>
    </row>
    <row r="58" spans="1:41" s="96" customFormat="1" ht="24" x14ac:dyDescent="0.5">
      <c r="A58" s="106"/>
      <c r="B58" s="107"/>
      <c r="C58" s="24"/>
      <c r="D58" s="21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85"/>
      <c r="U58" s="111"/>
      <c r="V58" s="109"/>
      <c r="W58" s="109"/>
      <c r="X58" s="109"/>
      <c r="Y58" s="109"/>
      <c r="Z58" s="109"/>
      <c r="AA58" s="109"/>
      <c r="AB58" s="112"/>
      <c r="AC58" s="109"/>
      <c r="AD58" s="110"/>
      <c r="AE58" s="110"/>
      <c r="AF58" s="104"/>
      <c r="AG58" s="104"/>
      <c r="AH58" s="104"/>
      <c r="AI58" s="104"/>
      <c r="AJ58" s="104"/>
      <c r="AK58" s="104"/>
      <c r="AL58" s="104"/>
      <c r="AM58" s="104"/>
      <c r="AN58" s="105"/>
      <c r="AO58" s="506"/>
    </row>
    <row r="59" spans="1:41" s="96" customFormat="1" ht="24" x14ac:dyDescent="0.5">
      <c r="A59" s="106"/>
      <c r="B59" s="107"/>
      <c r="C59" s="422" t="s">
        <v>4</v>
      </c>
      <c r="D59" s="21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85"/>
      <c r="U59" s="111"/>
      <c r="V59" s="109"/>
      <c r="W59" s="109"/>
      <c r="X59" s="109"/>
      <c r="Y59" s="109"/>
      <c r="Z59" s="109"/>
      <c r="AA59" s="109"/>
      <c r="AB59" s="112"/>
      <c r="AC59" s="109"/>
      <c r="AD59" s="110"/>
      <c r="AE59" s="110"/>
      <c r="AF59" s="104"/>
      <c r="AG59" s="104"/>
      <c r="AH59" s="104"/>
      <c r="AI59" s="104"/>
      <c r="AJ59" s="104"/>
      <c r="AK59" s="104"/>
      <c r="AL59" s="104"/>
      <c r="AM59" s="104"/>
      <c r="AN59" s="105"/>
      <c r="AO59" s="506"/>
    </row>
    <row r="60" spans="1:41" s="96" customFormat="1" ht="24" x14ac:dyDescent="0.5">
      <c r="A60" s="106"/>
      <c r="B60" s="107"/>
      <c r="C60" s="424" t="s">
        <v>388</v>
      </c>
      <c r="D60" s="427">
        <f>AB50</f>
        <v>414514.7</v>
      </c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85"/>
      <c r="U60" s="111"/>
      <c r="V60" s="109"/>
      <c r="W60" s="109"/>
      <c r="X60" s="109"/>
      <c r="Y60" s="109"/>
      <c r="Z60" s="109"/>
      <c r="AA60" s="109"/>
      <c r="AB60" s="112"/>
      <c r="AC60" s="109"/>
      <c r="AD60" s="110"/>
      <c r="AE60" s="110"/>
      <c r="AF60" s="104"/>
      <c r="AG60" s="104"/>
      <c r="AH60" s="104"/>
      <c r="AI60" s="104"/>
      <c r="AJ60" s="104"/>
      <c r="AK60" s="104"/>
      <c r="AL60" s="104"/>
      <c r="AM60" s="104"/>
      <c r="AN60" s="105"/>
      <c r="AO60" s="506"/>
    </row>
    <row r="61" spans="1:41" s="96" customFormat="1" ht="24" x14ac:dyDescent="0.5">
      <c r="A61" s="106"/>
      <c r="B61" s="107"/>
      <c r="C61" s="425" t="s">
        <v>16</v>
      </c>
      <c r="D61" s="427">
        <f>D60-D62</f>
        <v>69234.700000000012</v>
      </c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85"/>
      <c r="U61" s="111"/>
      <c r="V61" s="109"/>
      <c r="W61" s="109"/>
      <c r="X61" s="109"/>
      <c r="Y61" s="109"/>
      <c r="Z61" s="109"/>
      <c r="AA61" s="109"/>
      <c r="AB61" s="112"/>
      <c r="AC61" s="109"/>
      <c r="AD61" s="110"/>
      <c r="AE61" s="110"/>
      <c r="AF61" s="104"/>
      <c r="AG61" s="104"/>
      <c r="AH61" s="104"/>
      <c r="AI61" s="104"/>
      <c r="AJ61" s="104"/>
      <c r="AK61" s="104"/>
      <c r="AL61" s="104"/>
      <c r="AM61" s="104"/>
      <c r="AN61" s="105"/>
      <c r="AO61" s="506"/>
    </row>
    <row r="62" spans="1:41" s="96" customFormat="1" ht="24" x14ac:dyDescent="0.5">
      <c r="A62" s="106"/>
      <c r="B62" s="107"/>
      <c r="C62" s="426" t="s">
        <v>5</v>
      </c>
      <c r="D62" s="641">
        <f>AN50</f>
        <v>345280</v>
      </c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85"/>
      <c r="U62" s="111"/>
      <c r="V62" s="109"/>
      <c r="W62" s="109"/>
      <c r="X62" s="109"/>
      <c r="Y62" s="109"/>
      <c r="Z62" s="109"/>
      <c r="AA62" s="109"/>
      <c r="AB62" s="112"/>
      <c r="AC62" s="109"/>
      <c r="AD62" s="110"/>
      <c r="AE62" s="110"/>
      <c r="AF62" s="104"/>
      <c r="AG62" s="104"/>
      <c r="AH62" s="104"/>
      <c r="AI62" s="104"/>
      <c r="AJ62" s="104"/>
      <c r="AK62" s="104"/>
      <c r="AL62" s="104"/>
      <c r="AM62" s="104"/>
      <c r="AN62" s="105"/>
      <c r="AO62" s="506"/>
    </row>
    <row r="63" spans="1:41" x14ac:dyDescent="0.5">
      <c r="A63" s="106"/>
      <c r="B63" s="107"/>
      <c r="C63" s="108"/>
      <c r="D63" s="111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85"/>
      <c r="U63" s="111"/>
      <c r="V63" s="109"/>
      <c r="W63" s="109"/>
      <c r="X63" s="109"/>
      <c r="Y63" s="109"/>
      <c r="Z63" s="109"/>
      <c r="AA63" s="109"/>
      <c r="AB63" s="112"/>
      <c r="AC63" s="109"/>
      <c r="AD63" s="110"/>
      <c r="AE63" s="110"/>
    </row>
    <row r="64" spans="1:41" x14ac:dyDescent="0.5">
      <c r="A64" s="99"/>
      <c r="B64" s="114"/>
      <c r="C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</row>
    <row r="65" spans="1:39" x14ac:dyDescent="0.5">
      <c r="A65" s="99"/>
      <c r="B65" s="116"/>
      <c r="C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</row>
    <row r="66" spans="1:39" x14ac:dyDescent="0.5">
      <c r="A66" s="99"/>
      <c r="B66" s="116"/>
      <c r="C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</row>
    <row r="73" spans="1:39" x14ac:dyDescent="0.5">
      <c r="A73" s="118"/>
      <c r="D73" s="120"/>
      <c r="U73" s="120"/>
      <c r="AB73" s="120"/>
      <c r="AD73" s="121"/>
      <c r="AE73" s="97"/>
      <c r="AF73" s="97"/>
      <c r="AG73" s="97"/>
      <c r="AH73" s="97"/>
      <c r="AI73" s="97"/>
      <c r="AJ73" s="97"/>
      <c r="AK73" s="97"/>
      <c r="AL73" s="97"/>
      <c r="AM73" s="97"/>
    </row>
    <row r="74" spans="1:39" x14ac:dyDescent="0.5">
      <c r="A74" s="118"/>
      <c r="D74" s="120"/>
      <c r="U74" s="120"/>
      <c r="AB74" s="120"/>
      <c r="AD74" s="121"/>
      <c r="AE74" s="97"/>
      <c r="AF74" s="97"/>
      <c r="AG74" s="97"/>
      <c r="AH74" s="97"/>
      <c r="AI74" s="97"/>
      <c r="AJ74" s="97"/>
      <c r="AK74" s="97"/>
      <c r="AL74" s="97"/>
      <c r="AM74" s="97"/>
    </row>
    <row r="76" spans="1:39" x14ac:dyDescent="0.5">
      <c r="A76" s="118"/>
      <c r="D76" s="120"/>
      <c r="U76" s="120"/>
      <c r="AB76" s="120"/>
      <c r="AD76" s="121"/>
      <c r="AE76" s="97"/>
      <c r="AF76" s="97"/>
      <c r="AG76" s="97"/>
      <c r="AH76" s="97"/>
      <c r="AI76" s="97"/>
      <c r="AJ76" s="97"/>
      <c r="AK76" s="97"/>
      <c r="AL76" s="97"/>
      <c r="AM76" s="97"/>
    </row>
    <row r="78" spans="1:39" x14ac:dyDescent="0.5">
      <c r="A78" s="118"/>
      <c r="D78" s="120"/>
      <c r="U78" s="120"/>
      <c r="AB78" s="120"/>
      <c r="AD78" s="121"/>
      <c r="AE78" s="97"/>
      <c r="AF78" s="97"/>
      <c r="AG78" s="97"/>
      <c r="AH78" s="97"/>
      <c r="AI78" s="97"/>
      <c r="AJ78" s="97"/>
      <c r="AK78" s="97"/>
      <c r="AL78" s="97"/>
      <c r="AM78" s="97"/>
    </row>
    <row r="80" spans="1:39" x14ac:dyDescent="0.5">
      <c r="A80" s="118"/>
      <c r="D80" s="120"/>
      <c r="U80" s="120"/>
      <c r="AB80" s="120"/>
      <c r="AD80" s="121"/>
      <c r="AE80" s="97"/>
      <c r="AF80" s="97"/>
      <c r="AG80" s="97"/>
      <c r="AH80" s="97"/>
      <c r="AI80" s="97"/>
      <c r="AJ80" s="97"/>
      <c r="AK80" s="97"/>
      <c r="AL80" s="97"/>
      <c r="AM80" s="97"/>
    </row>
    <row r="82" spans="1:39" x14ac:dyDescent="0.5">
      <c r="A82" s="118"/>
      <c r="D82" s="120"/>
      <c r="U82" s="120"/>
      <c r="AB82" s="120"/>
      <c r="AD82" s="121"/>
      <c r="AE82" s="97"/>
      <c r="AF82" s="97"/>
      <c r="AG82" s="97"/>
      <c r="AH82" s="97"/>
      <c r="AI82" s="97"/>
      <c r="AJ82" s="97"/>
      <c r="AK82" s="97"/>
      <c r="AL82" s="97"/>
      <c r="AM82" s="97"/>
    </row>
    <row r="89" spans="1:39" x14ac:dyDescent="0.5">
      <c r="A89" s="118"/>
      <c r="D89" s="120"/>
      <c r="U89" s="120"/>
      <c r="AB89" s="120"/>
      <c r="AD89" s="121"/>
      <c r="AE89" s="97"/>
      <c r="AF89" s="97"/>
      <c r="AG89" s="97"/>
      <c r="AH89" s="97"/>
      <c r="AI89" s="97"/>
      <c r="AJ89" s="97"/>
      <c r="AK89" s="97"/>
      <c r="AL89" s="97"/>
      <c r="AM89" s="97"/>
    </row>
    <row r="93" spans="1:39" x14ac:dyDescent="0.5">
      <c r="A93" s="118"/>
      <c r="D93" s="120"/>
      <c r="U93" s="120"/>
      <c r="AB93" s="120"/>
      <c r="AD93" s="121"/>
      <c r="AE93" s="97"/>
      <c r="AF93" s="97"/>
      <c r="AG93" s="97"/>
      <c r="AH93" s="97"/>
      <c r="AI93" s="97"/>
      <c r="AJ93" s="97"/>
      <c r="AK93" s="97"/>
      <c r="AL93" s="97"/>
      <c r="AM93" s="97"/>
    </row>
    <row r="97" spans="1:41" x14ac:dyDescent="0.5">
      <c r="A97" s="118"/>
      <c r="D97" s="120"/>
      <c r="U97" s="120"/>
      <c r="AB97" s="120"/>
      <c r="AD97" s="121"/>
      <c r="AE97" s="97"/>
      <c r="AF97" s="97"/>
      <c r="AG97" s="97"/>
      <c r="AH97" s="97"/>
      <c r="AI97" s="97"/>
      <c r="AJ97" s="97"/>
      <c r="AK97" s="97"/>
      <c r="AL97" s="97"/>
      <c r="AM97" s="97"/>
    </row>
    <row r="104" spans="1:41" s="93" customFormat="1" x14ac:dyDescent="0.5">
      <c r="A104" s="105"/>
      <c r="B104" s="94"/>
      <c r="C104" s="119"/>
      <c r="D104" s="122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  <c r="T104" s="184"/>
      <c r="U104" s="122"/>
      <c r="AA104" s="123"/>
      <c r="AB104" s="124"/>
      <c r="AD104" s="125"/>
      <c r="AE104" s="126"/>
      <c r="AF104" s="127"/>
      <c r="AG104" s="127"/>
      <c r="AH104" s="127"/>
      <c r="AI104" s="127"/>
      <c r="AJ104" s="127"/>
      <c r="AK104" s="127"/>
      <c r="AL104" s="127"/>
      <c r="AM104" s="127"/>
      <c r="AN104" s="98"/>
      <c r="AO104" s="508"/>
    </row>
    <row r="105" spans="1:41" s="96" customFormat="1" x14ac:dyDescent="0.5">
      <c r="A105" s="105"/>
      <c r="B105" s="94"/>
      <c r="C105" s="119"/>
      <c r="D105" s="100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19"/>
      <c r="T105" s="184"/>
      <c r="U105" s="100"/>
      <c r="AA105" s="97"/>
      <c r="AB105" s="102"/>
      <c r="AD105" s="103"/>
      <c r="AE105" s="101"/>
      <c r="AF105" s="104"/>
      <c r="AG105" s="104"/>
      <c r="AH105" s="104"/>
      <c r="AI105" s="104"/>
      <c r="AJ105" s="104"/>
      <c r="AK105" s="104"/>
      <c r="AL105" s="104"/>
      <c r="AM105" s="104"/>
      <c r="AN105" s="105"/>
      <c r="AO105" s="506"/>
    </row>
    <row r="106" spans="1:41" s="96" customFormat="1" x14ac:dyDescent="0.5">
      <c r="A106" s="105"/>
      <c r="B106" s="94"/>
      <c r="C106" s="119"/>
      <c r="D106" s="100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84"/>
      <c r="U106" s="100"/>
      <c r="AA106" s="97"/>
      <c r="AB106" s="102"/>
      <c r="AD106" s="103"/>
      <c r="AE106" s="101"/>
      <c r="AF106" s="104"/>
      <c r="AG106" s="104"/>
      <c r="AH106" s="104"/>
      <c r="AI106" s="104"/>
      <c r="AJ106" s="104"/>
      <c r="AK106" s="104"/>
      <c r="AL106" s="104"/>
      <c r="AM106" s="104"/>
      <c r="AN106" s="105"/>
      <c r="AO106" s="506"/>
    </row>
    <row r="107" spans="1:41" s="96" customFormat="1" x14ac:dyDescent="0.5">
      <c r="A107" s="105"/>
      <c r="B107" s="94"/>
      <c r="C107" s="119"/>
      <c r="D107" s="100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119"/>
      <c r="T107" s="184"/>
      <c r="U107" s="100"/>
      <c r="AA107" s="97"/>
      <c r="AB107" s="102"/>
      <c r="AD107" s="103"/>
      <c r="AE107" s="101"/>
      <c r="AF107" s="104"/>
      <c r="AG107" s="104"/>
      <c r="AH107" s="104"/>
      <c r="AI107" s="104"/>
      <c r="AJ107" s="104"/>
      <c r="AK107" s="104"/>
      <c r="AL107" s="104"/>
      <c r="AM107" s="104"/>
      <c r="AN107" s="105"/>
      <c r="AO107" s="506"/>
    </row>
    <row r="108" spans="1:41" s="96" customFormat="1" x14ac:dyDescent="0.5">
      <c r="A108" s="105"/>
      <c r="B108" s="94"/>
      <c r="C108" s="119"/>
      <c r="D108" s="100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84"/>
      <c r="U108" s="100"/>
      <c r="AA108" s="97"/>
      <c r="AB108" s="102"/>
      <c r="AD108" s="103"/>
      <c r="AE108" s="101"/>
      <c r="AF108" s="104"/>
      <c r="AG108" s="104"/>
      <c r="AH108" s="104"/>
      <c r="AI108" s="104"/>
      <c r="AJ108" s="104"/>
      <c r="AK108" s="104"/>
      <c r="AL108" s="104"/>
      <c r="AM108" s="104"/>
      <c r="AN108" s="105"/>
      <c r="AO108" s="506"/>
    </row>
    <row r="109" spans="1:41" s="96" customFormat="1" x14ac:dyDescent="0.5">
      <c r="A109" s="105"/>
      <c r="B109" s="94"/>
      <c r="C109" s="119"/>
      <c r="D109" s="100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84"/>
      <c r="U109" s="100"/>
      <c r="AA109" s="97"/>
      <c r="AB109" s="102"/>
      <c r="AD109" s="103"/>
      <c r="AE109" s="101"/>
      <c r="AF109" s="104"/>
      <c r="AG109" s="104"/>
      <c r="AH109" s="104"/>
      <c r="AI109" s="104"/>
      <c r="AJ109" s="104"/>
      <c r="AK109" s="104"/>
      <c r="AL109" s="104"/>
      <c r="AM109" s="104"/>
      <c r="AN109" s="105"/>
      <c r="AO109" s="506"/>
    </row>
    <row r="110" spans="1:41" s="96" customFormat="1" x14ac:dyDescent="0.5">
      <c r="A110" s="105"/>
      <c r="B110" s="94"/>
      <c r="C110" s="119"/>
      <c r="D110" s="100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84"/>
      <c r="U110" s="100"/>
      <c r="AA110" s="97"/>
      <c r="AB110" s="102"/>
      <c r="AD110" s="103"/>
      <c r="AE110" s="101"/>
      <c r="AF110" s="104"/>
      <c r="AG110" s="104"/>
      <c r="AH110" s="104"/>
      <c r="AI110" s="104"/>
      <c r="AJ110" s="104"/>
      <c r="AK110" s="104"/>
      <c r="AL110" s="104"/>
      <c r="AM110" s="104"/>
      <c r="AN110" s="105"/>
      <c r="AO110" s="506"/>
    </row>
    <row r="114" spans="1:39" x14ac:dyDescent="0.5">
      <c r="B114" s="128"/>
      <c r="C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29"/>
      <c r="Q114" s="129"/>
      <c r="R114" s="129"/>
      <c r="S114" s="129"/>
    </row>
    <row r="115" spans="1:39" x14ac:dyDescent="0.5">
      <c r="B115" s="128"/>
      <c r="C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</row>
    <row r="116" spans="1:39" x14ac:dyDescent="0.5">
      <c r="B116" s="128"/>
      <c r="C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</row>
    <row r="117" spans="1:39" x14ac:dyDescent="0.5">
      <c r="A117" s="118"/>
      <c r="B117" s="128"/>
      <c r="C117" s="129"/>
      <c r="D117" s="120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U117" s="120"/>
      <c r="AB117" s="120"/>
      <c r="AD117" s="121"/>
      <c r="AE117" s="97"/>
      <c r="AF117" s="97"/>
      <c r="AG117" s="97"/>
      <c r="AH117" s="97"/>
      <c r="AI117" s="97"/>
      <c r="AJ117" s="97"/>
      <c r="AK117" s="97"/>
      <c r="AL117" s="97"/>
      <c r="AM117" s="97"/>
    </row>
    <row r="119" spans="1:39" x14ac:dyDescent="0.5">
      <c r="A119" s="118"/>
      <c r="B119" s="130"/>
      <c r="C119" s="131"/>
      <c r="D119" s="120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1"/>
      <c r="U119" s="120"/>
      <c r="AB119" s="120"/>
      <c r="AD119" s="121"/>
      <c r="AE119" s="97"/>
      <c r="AF119" s="97"/>
      <c r="AG119" s="97"/>
      <c r="AH119" s="97"/>
      <c r="AI119" s="97"/>
      <c r="AJ119" s="97"/>
      <c r="AK119" s="97"/>
      <c r="AL119" s="97"/>
      <c r="AM119" s="97"/>
    </row>
    <row r="120" spans="1:39" x14ac:dyDescent="0.5">
      <c r="A120" s="118"/>
      <c r="B120" s="130"/>
      <c r="C120" s="131"/>
      <c r="D120" s="120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1"/>
      <c r="S120" s="131"/>
      <c r="U120" s="120"/>
      <c r="AB120" s="120"/>
      <c r="AD120" s="121"/>
      <c r="AE120" s="97"/>
      <c r="AF120" s="97"/>
      <c r="AG120" s="97"/>
      <c r="AH120" s="97"/>
      <c r="AI120" s="97"/>
      <c r="AJ120" s="97"/>
      <c r="AK120" s="97"/>
      <c r="AL120" s="97"/>
      <c r="AM120" s="97"/>
    </row>
    <row r="121" spans="1:39" x14ac:dyDescent="0.5">
      <c r="A121" s="118"/>
      <c r="B121" s="130"/>
      <c r="C121" s="131"/>
      <c r="D121" s="120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U121" s="120"/>
      <c r="AB121" s="120"/>
      <c r="AD121" s="121"/>
      <c r="AE121" s="97"/>
      <c r="AF121" s="97"/>
      <c r="AG121" s="97"/>
      <c r="AH121" s="97"/>
      <c r="AI121" s="97"/>
      <c r="AJ121" s="97"/>
      <c r="AK121" s="97"/>
      <c r="AL121" s="97"/>
      <c r="AM121" s="97"/>
    </row>
    <row r="122" spans="1:39" x14ac:dyDescent="0.5">
      <c r="A122" s="118"/>
      <c r="B122" s="130"/>
      <c r="C122" s="131"/>
      <c r="D122" s="120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  <c r="R122" s="131"/>
      <c r="S122" s="131"/>
      <c r="U122" s="120"/>
      <c r="AB122" s="120"/>
      <c r="AD122" s="121"/>
      <c r="AE122" s="97"/>
      <c r="AF122" s="97"/>
      <c r="AG122" s="97"/>
      <c r="AH122" s="97"/>
      <c r="AI122" s="97"/>
      <c r="AJ122" s="97"/>
      <c r="AK122" s="97"/>
      <c r="AL122" s="97"/>
      <c r="AM122" s="97"/>
    </row>
    <row r="173" spans="1:39" x14ac:dyDescent="0.5">
      <c r="A173" s="118"/>
      <c r="D173" s="100" t="s">
        <v>2</v>
      </c>
      <c r="U173" s="120"/>
      <c r="AB173" s="120"/>
      <c r="AD173" s="121"/>
      <c r="AE173" s="97"/>
      <c r="AF173" s="97"/>
      <c r="AG173" s="97"/>
      <c r="AH173" s="97"/>
      <c r="AI173" s="97"/>
      <c r="AJ173" s="97"/>
      <c r="AK173" s="97"/>
      <c r="AL173" s="97"/>
      <c r="AM173" s="97"/>
    </row>
  </sheetData>
  <pageMargins left="0.7" right="0.7" top="0.75" bottom="0.75" header="0.3" footer="0.3"/>
  <pageSetup orientation="portrait" horizont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1"/>
  <sheetViews>
    <sheetView topLeftCell="A21" zoomScaleNormal="100" workbookViewId="0">
      <selection activeCell="D41" activeCellId="2" sqref="D31 D36 D41"/>
    </sheetView>
  </sheetViews>
  <sheetFormatPr defaultColWidth="9" defaultRowHeight="24" x14ac:dyDescent="0.55000000000000004"/>
  <cols>
    <col min="1" max="1" width="7.125" style="12" bestFit="1" customWidth="1"/>
    <col min="2" max="2" width="26.25" style="25" customWidth="1"/>
    <col min="3" max="3" width="38.25" style="4" customWidth="1"/>
    <col min="4" max="4" width="11.75" style="10" bestFit="1" customWidth="1"/>
    <col min="5" max="7" width="10.625" style="8" bestFit="1" customWidth="1"/>
    <col min="8" max="9" width="11.75" style="8" bestFit="1" customWidth="1"/>
    <col min="10" max="10" width="10.25" style="8" bestFit="1" customWidth="1"/>
    <col min="11" max="11" width="8.875" style="8" customWidth="1"/>
    <col min="12" max="13" width="4.625" style="8" bestFit="1" customWidth="1"/>
    <col min="14" max="14" width="7.875" style="8" bestFit="1" customWidth="1"/>
    <col min="15" max="15" width="11.75" style="58" bestFit="1" customWidth="1"/>
    <col min="16" max="16" width="12.625" style="10" customWidth="1"/>
    <col min="17" max="17" width="9" style="3"/>
    <col min="18" max="18" width="11.75" style="3" bestFit="1" customWidth="1"/>
    <col min="19" max="16384" width="9" style="3"/>
  </cols>
  <sheetData>
    <row r="1" spans="1:18" s="58" customFormat="1" x14ac:dyDescent="0.55000000000000004">
      <c r="A1" s="166" t="s">
        <v>1</v>
      </c>
      <c r="B1" s="36" t="s">
        <v>0</v>
      </c>
      <c r="C1" s="167" t="s">
        <v>9</v>
      </c>
      <c r="D1" s="189" t="s">
        <v>3</v>
      </c>
      <c r="E1" s="188">
        <v>1</v>
      </c>
      <c r="F1" s="188">
        <v>2</v>
      </c>
      <c r="G1" s="188">
        <v>3</v>
      </c>
      <c r="H1" s="188">
        <v>4</v>
      </c>
      <c r="I1" s="188">
        <v>5</v>
      </c>
      <c r="J1" s="188">
        <v>6</v>
      </c>
      <c r="K1" s="188">
        <v>7</v>
      </c>
      <c r="L1" s="188">
        <v>8</v>
      </c>
      <c r="M1" s="188">
        <v>9</v>
      </c>
      <c r="N1" s="188">
        <v>10</v>
      </c>
      <c r="O1" s="168" t="s">
        <v>5</v>
      </c>
      <c r="P1" s="169"/>
      <c r="R1" s="171"/>
    </row>
    <row r="2" spans="1:18" s="5" customFormat="1" x14ac:dyDescent="0.55000000000000004">
      <c r="A2" s="313">
        <v>1</v>
      </c>
      <c r="B2" s="180" t="s">
        <v>30</v>
      </c>
      <c r="C2" s="279" t="s">
        <v>31</v>
      </c>
      <c r="D2" s="348">
        <v>15000</v>
      </c>
      <c r="E2" s="63">
        <v>1014</v>
      </c>
      <c r="F2" s="63">
        <v>200</v>
      </c>
      <c r="G2" s="482">
        <v>11530</v>
      </c>
      <c r="H2" s="63"/>
      <c r="I2" s="63"/>
      <c r="J2" s="63"/>
      <c r="K2" s="63"/>
      <c r="L2" s="63"/>
      <c r="M2" s="63"/>
      <c r="N2" s="349"/>
      <c r="O2" s="350">
        <f>D2-E2-F2-G2-H2-N2-I2-J2-K2-L2-M2</f>
        <v>2256</v>
      </c>
      <c r="P2" s="236" t="s">
        <v>155</v>
      </c>
      <c r="R2" s="173"/>
    </row>
    <row r="3" spans="1:18" s="39" customFormat="1" x14ac:dyDescent="0.2">
      <c r="A3" s="351"/>
      <c r="B3" s="352" t="s">
        <v>7</v>
      </c>
      <c r="C3" s="353"/>
      <c r="D3" s="354">
        <f>D2</f>
        <v>15000</v>
      </c>
      <c r="E3" s="355">
        <f t="shared" ref="E3:P3" si="0">E2</f>
        <v>1014</v>
      </c>
      <c r="F3" s="355">
        <f t="shared" si="0"/>
        <v>200</v>
      </c>
      <c r="G3" s="355">
        <f t="shared" si="0"/>
        <v>11530</v>
      </c>
      <c r="H3" s="355">
        <f t="shared" si="0"/>
        <v>0</v>
      </c>
      <c r="I3" s="355">
        <f t="shared" si="0"/>
        <v>0</v>
      </c>
      <c r="J3" s="355">
        <f t="shared" si="0"/>
        <v>0</v>
      </c>
      <c r="K3" s="355">
        <f t="shared" si="0"/>
        <v>0</v>
      </c>
      <c r="L3" s="355">
        <f t="shared" si="0"/>
        <v>0</v>
      </c>
      <c r="M3" s="355">
        <f t="shared" si="0"/>
        <v>0</v>
      </c>
      <c r="N3" s="355">
        <f t="shared" si="0"/>
        <v>0</v>
      </c>
      <c r="O3" s="583">
        <f t="shared" ref="O3:O27" si="1">D3-E3-F3-G3-H3-N3-I3-J3-K3-L3-M3</f>
        <v>2256</v>
      </c>
      <c r="P3" s="355" t="str">
        <f t="shared" si="0"/>
        <v xml:space="preserve">ครูรุจิรา </v>
      </c>
    </row>
    <row r="4" spans="1:18" s="85" customFormat="1" x14ac:dyDescent="0.55000000000000004">
      <c r="A4" s="313">
        <v>2</v>
      </c>
      <c r="B4" s="180" t="s">
        <v>32</v>
      </c>
      <c r="C4" s="279" t="s">
        <v>329</v>
      </c>
      <c r="D4" s="348">
        <v>4000</v>
      </c>
      <c r="E4" s="63">
        <v>1090</v>
      </c>
      <c r="F4" s="63">
        <f>90*6</f>
        <v>540</v>
      </c>
      <c r="G4" s="63">
        <v>160</v>
      </c>
      <c r="H4" s="65">
        <v>4300</v>
      </c>
      <c r="I4" s="63">
        <v>60</v>
      </c>
      <c r="J4" s="63">
        <v>2280</v>
      </c>
      <c r="K4" s="63"/>
      <c r="L4" s="63"/>
      <c r="M4" s="63"/>
      <c r="N4" s="65"/>
      <c r="O4" s="350">
        <f t="shared" si="1"/>
        <v>-4430</v>
      </c>
      <c r="P4" s="236" t="s">
        <v>132</v>
      </c>
    </row>
    <row r="5" spans="1:18" s="5" customFormat="1" ht="25.5" customHeight="1" x14ac:dyDescent="0.55000000000000004">
      <c r="A5" s="163"/>
      <c r="B5" s="180"/>
      <c r="C5" s="279" t="s">
        <v>330</v>
      </c>
      <c r="D5" s="348">
        <v>4000</v>
      </c>
      <c r="E5" s="82"/>
      <c r="F5" s="80"/>
      <c r="G5" s="82"/>
      <c r="H5" s="81"/>
      <c r="I5" s="79"/>
      <c r="J5" s="79"/>
      <c r="K5" s="79"/>
      <c r="L5" s="79"/>
      <c r="M5" s="79"/>
      <c r="N5" s="79"/>
      <c r="O5" s="350">
        <f t="shared" si="1"/>
        <v>4000</v>
      </c>
      <c r="P5" s="236"/>
      <c r="R5" s="150"/>
    </row>
    <row r="6" spans="1:18" s="39" customFormat="1" x14ac:dyDescent="0.2">
      <c r="A6" s="163"/>
      <c r="B6" s="180"/>
      <c r="C6" s="279" t="s">
        <v>331</v>
      </c>
      <c r="D6" s="348">
        <v>7000</v>
      </c>
      <c r="E6" s="82"/>
      <c r="F6" s="80"/>
      <c r="G6" s="80"/>
      <c r="H6" s="79"/>
      <c r="I6" s="79"/>
      <c r="J6" s="79"/>
      <c r="K6" s="79"/>
      <c r="L6" s="79"/>
      <c r="M6" s="79"/>
      <c r="N6" s="79"/>
      <c r="O6" s="350">
        <f t="shared" si="1"/>
        <v>7000</v>
      </c>
      <c r="P6" s="236"/>
    </row>
    <row r="7" spans="1:18" s="5" customFormat="1" x14ac:dyDescent="0.55000000000000004">
      <c r="A7" s="351"/>
      <c r="B7" s="352" t="s">
        <v>7</v>
      </c>
      <c r="C7" s="353"/>
      <c r="D7" s="354">
        <f>SUM(D4:D6)</f>
        <v>15000</v>
      </c>
      <c r="E7" s="355">
        <f t="shared" ref="E7:P7" si="2">SUM(E4:E6)</f>
        <v>1090</v>
      </c>
      <c r="F7" s="355">
        <f t="shared" si="2"/>
        <v>540</v>
      </c>
      <c r="G7" s="355">
        <f t="shared" si="2"/>
        <v>160</v>
      </c>
      <c r="H7" s="355">
        <f t="shared" si="2"/>
        <v>4300</v>
      </c>
      <c r="I7" s="355">
        <f t="shared" si="2"/>
        <v>60</v>
      </c>
      <c r="J7" s="355">
        <f t="shared" si="2"/>
        <v>2280</v>
      </c>
      <c r="K7" s="355">
        <f t="shared" si="2"/>
        <v>0</v>
      </c>
      <c r="L7" s="355">
        <f t="shared" si="2"/>
        <v>0</v>
      </c>
      <c r="M7" s="355">
        <f t="shared" si="2"/>
        <v>0</v>
      </c>
      <c r="N7" s="355">
        <f t="shared" si="2"/>
        <v>0</v>
      </c>
      <c r="O7" s="583">
        <f t="shared" si="1"/>
        <v>6570</v>
      </c>
      <c r="P7" s="355">
        <f t="shared" si="2"/>
        <v>0</v>
      </c>
      <c r="R7" s="173"/>
    </row>
    <row r="8" spans="1:18" s="85" customFormat="1" x14ac:dyDescent="0.55000000000000004">
      <c r="A8" s="314">
        <v>3</v>
      </c>
      <c r="B8" s="180" t="s">
        <v>33</v>
      </c>
      <c r="C8" s="238" t="s">
        <v>21</v>
      </c>
      <c r="D8" s="348">
        <v>500</v>
      </c>
      <c r="E8" s="63"/>
      <c r="F8" s="63"/>
      <c r="G8" s="61"/>
      <c r="H8" s="61"/>
      <c r="I8" s="61"/>
      <c r="J8" s="61"/>
      <c r="K8" s="61"/>
      <c r="L8" s="61"/>
      <c r="M8" s="61"/>
      <c r="N8" s="61"/>
      <c r="O8" s="350">
        <f t="shared" si="1"/>
        <v>500</v>
      </c>
      <c r="P8" s="236" t="s">
        <v>156</v>
      </c>
    </row>
    <row r="9" spans="1:18" s="2" customFormat="1" ht="27.75" customHeight="1" x14ac:dyDescent="0.55000000000000004">
      <c r="A9" s="356"/>
      <c r="B9" s="356"/>
      <c r="C9" s="236" t="s">
        <v>22</v>
      </c>
      <c r="D9" s="348">
        <v>1000</v>
      </c>
      <c r="E9" s="63"/>
      <c r="F9" s="56"/>
      <c r="G9" s="84"/>
      <c r="H9" s="57"/>
      <c r="I9" s="57"/>
      <c r="J9" s="57"/>
      <c r="K9" s="57"/>
      <c r="L9" s="57"/>
      <c r="M9" s="57"/>
      <c r="N9" s="57"/>
      <c r="O9" s="350">
        <f t="shared" si="1"/>
        <v>1000</v>
      </c>
      <c r="P9" s="236"/>
    </row>
    <row r="10" spans="1:18" s="2" customFormat="1" x14ac:dyDescent="0.55000000000000004">
      <c r="A10" s="356"/>
      <c r="B10" s="356"/>
      <c r="C10" s="236" t="s">
        <v>23</v>
      </c>
      <c r="D10" s="348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350">
        <f t="shared" si="1"/>
        <v>0</v>
      </c>
      <c r="P10" s="236"/>
    </row>
    <row r="11" spans="1:18" x14ac:dyDescent="0.55000000000000004">
      <c r="A11" s="357"/>
      <c r="B11" s="358" t="s">
        <v>7</v>
      </c>
      <c r="C11" s="359"/>
      <c r="D11" s="354">
        <f>SUM(D8:D10)</f>
        <v>1500</v>
      </c>
      <c r="E11" s="355">
        <f t="shared" ref="E11:P11" si="3">SUM(E8:E10)</f>
        <v>0</v>
      </c>
      <c r="F11" s="355">
        <f t="shared" si="3"/>
        <v>0</v>
      </c>
      <c r="G11" s="355">
        <f t="shared" si="3"/>
        <v>0</v>
      </c>
      <c r="H11" s="355">
        <f t="shared" si="3"/>
        <v>0</v>
      </c>
      <c r="I11" s="355">
        <f t="shared" si="3"/>
        <v>0</v>
      </c>
      <c r="J11" s="355">
        <f t="shared" si="3"/>
        <v>0</v>
      </c>
      <c r="K11" s="355">
        <f t="shared" si="3"/>
        <v>0</v>
      </c>
      <c r="L11" s="355">
        <f t="shared" si="3"/>
        <v>0</v>
      </c>
      <c r="M11" s="355">
        <f t="shared" si="3"/>
        <v>0</v>
      </c>
      <c r="N11" s="355">
        <f t="shared" si="3"/>
        <v>0</v>
      </c>
      <c r="O11" s="583">
        <f t="shared" si="1"/>
        <v>1500</v>
      </c>
      <c r="P11" s="355">
        <f t="shared" si="3"/>
        <v>0</v>
      </c>
    </row>
    <row r="12" spans="1:18" s="86" customFormat="1" x14ac:dyDescent="0.2">
      <c r="A12" s="313">
        <v>4</v>
      </c>
      <c r="B12" s="180" t="s">
        <v>34</v>
      </c>
      <c r="C12" s="238" t="s">
        <v>18</v>
      </c>
      <c r="D12" s="360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350">
        <f t="shared" si="1"/>
        <v>0</v>
      </c>
      <c r="P12" s="236" t="s">
        <v>156</v>
      </c>
    </row>
    <row r="13" spans="1:18" s="156" customFormat="1" x14ac:dyDescent="0.2">
      <c r="A13" s="163"/>
      <c r="B13" s="180"/>
      <c r="C13" s="238" t="s">
        <v>19</v>
      </c>
      <c r="D13" s="360">
        <v>1000</v>
      </c>
      <c r="E13" s="65">
        <v>1806</v>
      </c>
      <c r="F13" s="79"/>
      <c r="G13" s="79"/>
      <c r="H13" s="79"/>
      <c r="I13" s="79"/>
      <c r="J13" s="79"/>
      <c r="K13" s="79"/>
      <c r="L13" s="79"/>
      <c r="M13" s="79"/>
      <c r="N13" s="79"/>
      <c r="O13" s="350">
        <f t="shared" si="1"/>
        <v>-806</v>
      </c>
      <c r="P13" s="236"/>
    </row>
    <row r="14" spans="1:18" s="156" customFormat="1" ht="48" x14ac:dyDescent="0.2">
      <c r="A14" s="163"/>
      <c r="B14" s="180"/>
      <c r="C14" s="238" t="s">
        <v>20</v>
      </c>
      <c r="D14" s="360">
        <v>1000</v>
      </c>
      <c r="E14" s="63">
        <v>380</v>
      </c>
      <c r="F14" s="80"/>
      <c r="G14" s="80"/>
      <c r="H14" s="79"/>
      <c r="I14" s="79"/>
      <c r="J14" s="79"/>
      <c r="K14" s="79"/>
      <c r="L14" s="79"/>
      <c r="M14" s="79"/>
      <c r="N14" s="79"/>
      <c r="O14" s="350">
        <f t="shared" si="1"/>
        <v>620</v>
      </c>
      <c r="P14" s="236"/>
    </row>
    <row r="15" spans="1:18" s="2" customFormat="1" x14ac:dyDescent="0.55000000000000004">
      <c r="A15" s="357"/>
      <c r="B15" s="359" t="s">
        <v>7</v>
      </c>
      <c r="C15" s="359"/>
      <c r="D15" s="354">
        <f>SUM(D12:D14)</f>
        <v>2000</v>
      </c>
      <c r="E15" s="355">
        <f t="shared" ref="E15:P15" si="4">SUM(E12:E14)</f>
        <v>2186</v>
      </c>
      <c r="F15" s="355">
        <f t="shared" si="4"/>
        <v>0</v>
      </c>
      <c r="G15" s="355">
        <f t="shared" si="4"/>
        <v>0</v>
      </c>
      <c r="H15" s="355">
        <f t="shared" si="4"/>
        <v>0</v>
      </c>
      <c r="I15" s="355">
        <f t="shared" si="4"/>
        <v>0</v>
      </c>
      <c r="J15" s="355">
        <f t="shared" si="4"/>
        <v>0</v>
      </c>
      <c r="K15" s="355">
        <f t="shared" si="4"/>
        <v>0</v>
      </c>
      <c r="L15" s="355">
        <f t="shared" si="4"/>
        <v>0</v>
      </c>
      <c r="M15" s="355">
        <f t="shared" si="4"/>
        <v>0</v>
      </c>
      <c r="N15" s="355">
        <f t="shared" si="4"/>
        <v>0</v>
      </c>
      <c r="O15" s="583">
        <f t="shared" si="1"/>
        <v>-186</v>
      </c>
      <c r="P15" s="355">
        <f t="shared" si="4"/>
        <v>0</v>
      </c>
    </row>
    <row r="16" spans="1:18" s="85" customFormat="1" ht="48" x14ac:dyDescent="0.55000000000000004">
      <c r="A16" s="313">
        <v>5</v>
      </c>
      <c r="B16" s="180" t="s">
        <v>35</v>
      </c>
      <c r="C16" s="279" t="s">
        <v>332</v>
      </c>
      <c r="D16" s="360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350">
        <f t="shared" si="1"/>
        <v>0</v>
      </c>
      <c r="P16" s="236" t="s">
        <v>157</v>
      </c>
    </row>
    <row r="17" spans="1:18" s="11" customFormat="1" ht="29.25" customHeight="1" x14ac:dyDescent="0.2">
      <c r="A17" s="163"/>
      <c r="B17" s="180"/>
      <c r="C17" s="279" t="s">
        <v>333</v>
      </c>
      <c r="D17" s="360">
        <v>2000</v>
      </c>
      <c r="E17" s="82">
        <v>1800</v>
      </c>
      <c r="F17" s="80"/>
      <c r="G17" s="80"/>
      <c r="H17" s="80"/>
      <c r="I17" s="79"/>
      <c r="J17" s="79"/>
      <c r="K17" s="79"/>
      <c r="L17" s="79"/>
      <c r="M17" s="79"/>
      <c r="N17" s="79"/>
      <c r="O17" s="350">
        <f t="shared" si="1"/>
        <v>200</v>
      </c>
      <c r="P17" s="236"/>
    </row>
    <row r="18" spans="1:18" s="12" customFormat="1" x14ac:dyDescent="0.2">
      <c r="A18" s="181"/>
      <c r="B18" s="181"/>
      <c r="C18" s="279" t="s">
        <v>334</v>
      </c>
      <c r="D18" s="360">
        <v>3000</v>
      </c>
      <c r="E18" s="82">
        <v>1100</v>
      </c>
      <c r="F18" s="80"/>
      <c r="G18" s="80"/>
      <c r="H18" s="80"/>
      <c r="I18" s="81"/>
      <c r="J18" s="81"/>
      <c r="K18" s="81"/>
      <c r="L18" s="81"/>
      <c r="M18" s="81"/>
      <c r="N18" s="79"/>
      <c r="O18" s="350">
        <f t="shared" si="1"/>
        <v>1900</v>
      </c>
      <c r="P18" s="279"/>
      <c r="R18" s="172"/>
    </row>
    <row r="19" spans="1:18" s="13" customFormat="1" x14ac:dyDescent="0.2">
      <c r="A19" s="357"/>
      <c r="B19" s="358" t="s">
        <v>7</v>
      </c>
      <c r="C19" s="359"/>
      <c r="D19" s="354">
        <f>SUM(D16:D18)</f>
        <v>5000</v>
      </c>
      <c r="E19" s="355">
        <f t="shared" ref="E19:P19" si="5">SUM(E16:E18)</f>
        <v>2900</v>
      </c>
      <c r="F19" s="355">
        <f t="shared" si="5"/>
        <v>0</v>
      </c>
      <c r="G19" s="355">
        <f t="shared" si="5"/>
        <v>0</v>
      </c>
      <c r="H19" s="355">
        <f t="shared" si="5"/>
        <v>0</v>
      </c>
      <c r="I19" s="355">
        <f t="shared" si="5"/>
        <v>0</v>
      </c>
      <c r="J19" s="355">
        <f t="shared" si="5"/>
        <v>0</v>
      </c>
      <c r="K19" s="355">
        <f t="shared" si="5"/>
        <v>0</v>
      </c>
      <c r="L19" s="355">
        <f t="shared" si="5"/>
        <v>0</v>
      </c>
      <c r="M19" s="355">
        <f t="shared" si="5"/>
        <v>0</v>
      </c>
      <c r="N19" s="355">
        <f t="shared" si="5"/>
        <v>0</v>
      </c>
      <c r="O19" s="583">
        <f t="shared" si="1"/>
        <v>2100</v>
      </c>
      <c r="P19" s="355">
        <f t="shared" si="5"/>
        <v>0</v>
      </c>
    </row>
    <row r="20" spans="1:18" x14ac:dyDescent="0.55000000000000004">
      <c r="A20" s="314">
        <v>6</v>
      </c>
      <c r="B20" s="180" t="s">
        <v>36</v>
      </c>
      <c r="C20" s="238" t="s">
        <v>335</v>
      </c>
      <c r="D20" s="286">
        <v>500</v>
      </c>
      <c r="E20" s="80">
        <v>1345</v>
      </c>
      <c r="F20" s="82">
        <v>1476</v>
      </c>
      <c r="G20" s="79"/>
      <c r="H20" s="79"/>
      <c r="I20" s="79"/>
      <c r="J20" s="79"/>
      <c r="K20" s="79"/>
      <c r="L20" s="79"/>
      <c r="M20" s="79"/>
      <c r="N20" s="79"/>
      <c r="O20" s="350">
        <f t="shared" si="1"/>
        <v>-2321</v>
      </c>
      <c r="P20" s="236" t="s">
        <v>128</v>
      </c>
    </row>
    <row r="21" spans="1:18" s="86" customFormat="1" ht="21" customHeight="1" x14ac:dyDescent="0.2">
      <c r="A21" s="250"/>
      <c r="B21" s="361"/>
      <c r="C21" s="238" t="s">
        <v>336</v>
      </c>
      <c r="D21" s="286">
        <v>500</v>
      </c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350">
        <f t="shared" si="1"/>
        <v>500</v>
      </c>
      <c r="P21" s="236"/>
    </row>
    <row r="22" spans="1:18" x14ac:dyDescent="0.55000000000000004">
      <c r="A22" s="163"/>
      <c r="B22" s="279"/>
      <c r="C22" s="238" t="s">
        <v>337</v>
      </c>
      <c r="D22" s="286">
        <v>2000</v>
      </c>
      <c r="E22" s="80">
        <v>490</v>
      </c>
      <c r="F22" s="82"/>
      <c r="G22" s="362"/>
      <c r="H22" s="79"/>
      <c r="I22" s="79"/>
      <c r="J22" s="79"/>
      <c r="K22" s="79"/>
      <c r="L22" s="79"/>
      <c r="M22" s="79"/>
      <c r="N22" s="79"/>
      <c r="O22" s="350">
        <f t="shared" si="1"/>
        <v>1510</v>
      </c>
      <c r="P22" s="236"/>
    </row>
    <row r="23" spans="1:18" x14ac:dyDescent="0.55000000000000004">
      <c r="A23" s="357"/>
      <c r="B23" s="358" t="s">
        <v>7</v>
      </c>
      <c r="C23" s="359"/>
      <c r="D23" s="354">
        <f>SUM(D20:D22)</f>
        <v>3000</v>
      </c>
      <c r="E23" s="355">
        <f t="shared" ref="E23:P23" si="6">SUM(E20:E22)</f>
        <v>1835</v>
      </c>
      <c r="F23" s="355">
        <f t="shared" si="6"/>
        <v>1476</v>
      </c>
      <c r="G23" s="355">
        <f t="shared" si="6"/>
        <v>0</v>
      </c>
      <c r="H23" s="355">
        <f t="shared" si="6"/>
        <v>0</v>
      </c>
      <c r="I23" s="355">
        <f t="shared" si="6"/>
        <v>0</v>
      </c>
      <c r="J23" s="355">
        <f t="shared" si="6"/>
        <v>0</v>
      </c>
      <c r="K23" s="355">
        <f t="shared" si="6"/>
        <v>0</v>
      </c>
      <c r="L23" s="355">
        <f t="shared" si="6"/>
        <v>0</v>
      </c>
      <c r="M23" s="355">
        <f t="shared" si="6"/>
        <v>0</v>
      </c>
      <c r="N23" s="355">
        <f t="shared" si="6"/>
        <v>0</v>
      </c>
      <c r="O23" s="583">
        <f t="shared" si="1"/>
        <v>-311</v>
      </c>
      <c r="P23" s="355">
        <f t="shared" si="6"/>
        <v>0</v>
      </c>
    </row>
    <row r="24" spans="1:18" s="12" customFormat="1" ht="48" x14ac:dyDescent="0.2">
      <c r="A24" s="314">
        <v>7</v>
      </c>
      <c r="B24" s="180" t="s">
        <v>338</v>
      </c>
      <c r="C24" s="238" t="s">
        <v>192</v>
      </c>
      <c r="D24" s="363">
        <v>4500</v>
      </c>
      <c r="E24" s="80">
        <v>1090</v>
      </c>
      <c r="F24" s="80">
        <v>2362</v>
      </c>
      <c r="G24" s="80">
        <v>1043</v>
      </c>
      <c r="H24" s="79"/>
      <c r="I24" s="79"/>
      <c r="J24" s="79"/>
      <c r="K24" s="79"/>
      <c r="L24" s="79"/>
      <c r="M24" s="79"/>
      <c r="N24" s="79"/>
      <c r="O24" s="350">
        <f t="shared" si="1"/>
        <v>5</v>
      </c>
      <c r="P24" s="236" t="s">
        <v>340</v>
      </c>
    </row>
    <row r="25" spans="1:18" s="86" customFormat="1" x14ac:dyDescent="0.2">
      <c r="A25" s="357"/>
      <c r="B25" s="358" t="s">
        <v>7</v>
      </c>
      <c r="C25" s="359"/>
      <c r="D25" s="354">
        <f>D24</f>
        <v>4500</v>
      </c>
      <c r="E25" s="355">
        <f t="shared" ref="E25:P25" si="7">E24</f>
        <v>1090</v>
      </c>
      <c r="F25" s="355">
        <f t="shared" si="7"/>
        <v>2362</v>
      </c>
      <c r="G25" s="355">
        <f t="shared" si="7"/>
        <v>1043</v>
      </c>
      <c r="H25" s="355">
        <f t="shared" si="7"/>
        <v>0</v>
      </c>
      <c r="I25" s="355">
        <f t="shared" si="7"/>
        <v>0</v>
      </c>
      <c r="J25" s="355">
        <f t="shared" si="7"/>
        <v>0</v>
      </c>
      <c r="K25" s="355">
        <f t="shared" si="7"/>
        <v>0</v>
      </c>
      <c r="L25" s="355">
        <f t="shared" si="7"/>
        <v>0</v>
      </c>
      <c r="M25" s="355">
        <f t="shared" si="7"/>
        <v>0</v>
      </c>
      <c r="N25" s="355">
        <f t="shared" si="7"/>
        <v>0</v>
      </c>
      <c r="O25" s="583">
        <f t="shared" si="1"/>
        <v>5</v>
      </c>
      <c r="P25" s="355" t="str">
        <f t="shared" si="7"/>
        <v>รัชนก</v>
      </c>
    </row>
    <row r="26" spans="1:18" s="7" customFormat="1" ht="48" x14ac:dyDescent="0.2">
      <c r="A26" s="314">
        <v>8</v>
      </c>
      <c r="B26" s="180" t="s">
        <v>37</v>
      </c>
      <c r="C26" s="238" t="s">
        <v>339</v>
      </c>
      <c r="D26" s="286">
        <v>4000</v>
      </c>
      <c r="E26" s="65">
        <v>2541</v>
      </c>
      <c r="F26" s="62"/>
      <c r="G26" s="62"/>
      <c r="H26" s="62"/>
      <c r="I26" s="62"/>
      <c r="J26" s="62"/>
      <c r="K26" s="62"/>
      <c r="L26" s="62"/>
      <c r="M26" s="62"/>
      <c r="N26" s="62"/>
      <c r="O26" s="350">
        <f t="shared" si="1"/>
        <v>1459</v>
      </c>
      <c r="P26" s="236" t="s">
        <v>91</v>
      </c>
    </row>
    <row r="27" spans="1:18" x14ac:dyDescent="0.55000000000000004">
      <c r="A27" s="357"/>
      <c r="B27" s="358" t="s">
        <v>7</v>
      </c>
      <c r="C27" s="359"/>
      <c r="D27" s="354">
        <f>SUM(D26:D26)</f>
        <v>4000</v>
      </c>
      <c r="E27" s="355">
        <f t="shared" ref="E27:P27" si="8">SUM(E26:E26)</f>
        <v>2541</v>
      </c>
      <c r="F27" s="355">
        <f t="shared" si="8"/>
        <v>0</v>
      </c>
      <c r="G27" s="355">
        <f t="shared" si="8"/>
        <v>0</v>
      </c>
      <c r="H27" s="355">
        <f t="shared" si="8"/>
        <v>0</v>
      </c>
      <c r="I27" s="355">
        <f t="shared" si="8"/>
        <v>0</v>
      </c>
      <c r="J27" s="355">
        <f t="shared" si="8"/>
        <v>0</v>
      </c>
      <c r="K27" s="355">
        <f t="shared" si="8"/>
        <v>0</v>
      </c>
      <c r="L27" s="355">
        <f t="shared" si="8"/>
        <v>0</v>
      </c>
      <c r="M27" s="355">
        <f t="shared" si="8"/>
        <v>0</v>
      </c>
      <c r="N27" s="355">
        <f t="shared" si="8"/>
        <v>0</v>
      </c>
      <c r="O27" s="583">
        <f t="shared" si="1"/>
        <v>1459</v>
      </c>
      <c r="P27" s="355">
        <f t="shared" si="8"/>
        <v>0</v>
      </c>
    </row>
    <row r="28" spans="1:18" x14ac:dyDescent="0.55000000000000004">
      <c r="A28" s="509"/>
      <c r="B28" s="510"/>
      <c r="C28" s="422" t="s">
        <v>389</v>
      </c>
      <c r="D28" s="207"/>
      <c r="E28" s="511"/>
      <c r="F28" s="511"/>
      <c r="G28" s="511"/>
      <c r="H28" s="511"/>
      <c r="I28" s="511"/>
      <c r="J28" s="511"/>
      <c r="K28" s="511"/>
      <c r="L28" s="511"/>
      <c r="M28" s="511"/>
      <c r="N28" s="511"/>
      <c r="O28" s="512"/>
      <c r="P28" s="511"/>
    </row>
    <row r="29" spans="1:18" s="53" customFormat="1" x14ac:dyDescent="0.55000000000000004">
      <c r="A29" s="51"/>
      <c r="B29" s="20"/>
      <c r="C29" s="424" t="s">
        <v>388</v>
      </c>
      <c r="D29" s="642">
        <f>D27+D25+D23+D19+D15+D11+D7+D3</f>
        <v>50000</v>
      </c>
      <c r="E29" s="52"/>
      <c r="F29" s="52"/>
      <c r="G29" s="52"/>
      <c r="H29" s="52"/>
      <c r="J29" s="52"/>
      <c r="K29" s="52"/>
      <c r="L29" s="52"/>
      <c r="M29" s="52"/>
      <c r="N29" s="52" t="s">
        <v>5</v>
      </c>
      <c r="O29" s="423">
        <f>O27+O25+O23+O19+O15+O11+O7+O3</f>
        <v>13393</v>
      </c>
    </row>
    <row r="30" spans="1:18" x14ac:dyDescent="0.55000000000000004">
      <c r="C30" s="425" t="s">
        <v>16</v>
      </c>
      <c r="D30" s="643">
        <f>D29-D31</f>
        <v>36607</v>
      </c>
    </row>
    <row r="31" spans="1:18" x14ac:dyDescent="0.55000000000000004">
      <c r="C31" s="426" t="s">
        <v>5</v>
      </c>
      <c r="D31" s="645">
        <f>O29</f>
        <v>13393</v>
      </c>
    </row>
    <row r="32" spans="1:18" x14ac:dyDescent="0.55000000000000004">
      <c r="C32" s="24"/>
      <c r="D32" s="644"/>
    </row>
    <row r="33" spans="3:4" x14ac:dyDescent="0.55000000000000004">
      <c r="C33" s="422" t="s">
        <v>11</v>
      </c>
      <c r="D33" s="644"/>
    </row>
    <row r="34" spans="3:4" x14ac:dyDescent="0.55000000000000004">
      <c r="C34" s="424" t="s">
        <v>388</v>
      </c>
      <c r="D34" s="643">
        <v>0</v>
      </c>
    </row>
    <row r="35" spans="3:4" x14ac:dyDescent="0.55000000000000004">
      <c r="C35" s="425" t="s">
        <v>16</v>
      </c>
      <c r="D35" s="643">
        <v>0</v>
      </c>
    </row>
    <row r="36" spans="3:4" x14ac:dyDescent="0.55000000000000004">
      <c r="C36" s="426" t="s">
        <v>5</v>
      </c>
      <c r="D36" s="645">
        <v>0</v>
      </c>
    </row>
    <row r="37" spans="3:4" x14ac:dyDescent="0.55000000000000004">
      <c r="C37" s="24"/>
      <c r="D37" s="644"/>
    </row>
    <row r="38" spans="3:4" x14ac:dyDescent="0.55000000000000004">
      <c r="C38" s="422" t="s">
        <v>4</v>
      </c>
      <c r="D38" s="644"/>
    </row>
    <row r="39" spans="3:4" x14ac:dyDescent="0.55000000000000004">
      <c r="C39" s="424" t="s">
        <v>388</v>
      </c>
      <c r="D39" s="643">
        <v>0</v>
      </c>
    </row>
    <row r="40" spans="3:4" x14ac:dyDescent="0.55000000000000004">
      <c r="C40" s="425" t="s">
        <v>16</v>
      </c>
      <c r="D40" s="643">
        <v>0</v>
      </c>
    </row>
    <row r="41" spans="3:4" x14ac:dyDescent="0.55000000000000004">
      <c r="C41" s="426" t="s">
        <v>5</v>
      </c>
      <c r="D41" s="645">
        <v>0</v>
      </c>
    </row>
  </sheetData>
  <pageMargins left="0.11811023622047245" right="0.11811023622047245" top="0.35433070866141736" bottom="0.15748031496062992" header="0.31496062992125984" footer="0.31496062992125984"/>
  <pageSetup paperSize="9" orientation="portrait" horizont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7"/>
  <sheetViews>
    <sheetView tabSelected="1" zoomScale="115" zoomScaleNormal="115" workbookViewId="0">
      <selection activeCell="B8" sqref="B8"/>
    </sheetView>
  </sheetViews>
  <sheetFormatPr defaultColWidth="9" defaultRowHeight="23.25" x14ac:dyDescent="0.2"/>
  <cols>
    <col min="1" max="1" width="6.25" style="29" bestFit="1" customWidth="1"/>
    <col min="2" max="2" width="37.125" style="41" bestFit="1" customWidth="1"/>
    <col min="3" max="3" width="27.625" style="44" bestFit="1" customWidth="1"/>
    <col min="4" max="4" width="9.875" style="48" bestFit="1" customWidth="1"/>
    <col min="5" max="5" width="11.25" style="187" bestFit="1" customWidth="1"/>
    <col min="6" max="6" width="11.75" style="187" bestFit="1" customWidth="1"/>
    <col min="7" max="7" width="11.25" style="187" bestFit="1" customWidth="1"/>
    <col min="8" max="10" width="11.25" style="49" bestFit="1" customWidth="1"/>
    <col min="11" max="11" width="10.125" style="49" bestFit="1" customWidth="1"/>
    <col min="12" max="14" width="10" style="49" bestFit="1" customWidth="1"/>
    <col min="15" max="17" width="10.125" style="49" bestFit="1" customWidth="1"/>
    <col min="18" max="18" width="11.25" style="49" bestFit="1" customWidth="1"/>
    <col min="19" max="19" width="5.75" style="49" bestFit="1" customWidth="1"/>
    <col min="20" max="20" width="10.25" style="637" bestFit="1" customWidth="1"/>
    <col min="21" max="21" width="11.125" style="30" bestFit="1" customWidth="1"/>
    <col min="22" max="22" width="12.25" style="30" bestFit="1" customWidth="1"/>
    <col min="23" max="23" width="11.25" style="30" bestFit="1" customWidth="1"/>
    <col min="24" max="24" width="8.75" style="43" bestFit="1" customWidth="1"/>
    <col min="25" max="25" width="5.125" style="43" bestFit="1" customWidth="1"/>
    <col min="26" max="26" width="4.625" style="43" bestFit="1" customWidth="1"/>
    <col min="27" max="27" width="12.875" style="43" bestFit="1" customWidth="1"/>
    <col min="28" max="28" width="12.75" style="29" bestFit="1" customWidth="1"/>
    <col min="29" max="16384" width="9" style="44"/>
  </cols>
  <sheetData>
    <row r="1" spans="1:28" s="320" customFormat="1" ht="27" customHeight="1" x14ac:dyDescent="0.2">
      <c r="A1" s="586" t="s">
        <v>1</v>
      </c>
      <c r="B1" s="586" t="s">
        <v>0</v>
      </c>
      <c r="C1" s="586" t="s">
        <v>9</v>
      </c>
      <c r="D1" s="587" t="s">
        <v>3</v>
      </c>
      <c r="E1" s="588">
        <v>1</v>
      </c>
      <c r="F1" s="588">
        <v>2</v>
      </c>
      <c r="G1" s="588">
        <v>3</v>
      </c>
      <c r="H1" s="588">
        <v>4</v>
      </c>
      <c r="I1" s="588">
        <v>5</v>
      </c>
      <c r="J1" s="588">
        <v>6</v>
      </c>
      <c r="K1" s="588">
        <v>7</v>
      </c>
      <c r="L1" s="588">
        <v>8</v>
      </c>
      <c r="M1" s="588">
        <v>9</v>
      </c>
      <c r="N1" s="588">
        <v>10</v>
      </c>
      <c r="O1" s="588">
        <v>11</v>
      </c>
      <c r="P1" s="588">
        <v>12</v>
      </c>
      <c r="Q1" s="588">
        <v>13</v>
      </c>
      <c r="R1" s="588">
        <v>14</v>
      </c>
      <c r="S1" s="588">
        <v>15</v>
      </c>
      <c r="T1" s="589" t="s">
        <v>5</v>
      </c>
      <c r="U1" s="590" t="s">
        <v>6</v>
      </c>
      <c r="V1" s="591">
        <v>1</v>
      </c>
      <c r="W1" s="592">
        <v>2</v>
      </c>
      <c r="X1" s="593">
        <v>3</v>
      </c>
      <c r="Y1" s="593">
        <v>4</v>
      </c>
      <c r="Z1" s="593">
        <v>5</v>
      </c>
      <c r="AA1" s="589" t="s">
        <v>5</v>
      </c>
      <c r="AB1" s="594"/>
    </row>
    <row r="2" spans="1:28" s="604" customFormat="1" ht="48" x14ac:dyDescent="0.2">
      <c r="A2" s="296">
        <v>1</v>
      </c>
      <c r="B2" s="260" t="s">
        <v>24</v>
      </c>
      <c r="C2" s="259" t="s">
        <v>10</v>
      </c>
      <c r="D2" s="274">
        <v>35000</v>
      </c>
      <c r="E2" s="595">
        <v>7500</v>
      </c>
      <c r="F2" s="595">
        <v>4154</v>
      </c>
      <c r="G2" s="595">
        <v>690</v>
      </c>
      <c r="H2" s="595">
        <v>1500</v>
      </c>
      <c r="I2" s="596">
        <v>3460</v>
      </c>
      <c r="J2" s="596">
        <v>3380</v>
      </c>
      <c r="K2" s="597">
        <v>1445</v>
      </c>
      <c r="L2" s="597">
        <v>2466</v>
      </c>
      <c r="M2" s="597">
        <v>200</v>
      </c>
      <c r="N2" s="597">
        <v>3645</v>
      </c>
      <c r="O2" s="597">
        <v>2464</v>
      </c>
      <c r="P2" s="598">
        <v>1680</v>
      </c>
      <c r="Q2" s="598">
        <v>3310</v>
      </c>
      <c r="R2" s="598">
        <v>3890</v>
      </c>
      <c r="S2" s="599"/>
      <c r="T2" s="600">
        <f>D2-E2-F2-G2-H2-I2-J2-K2-L2-M2-N2-O2-P2-Q2-R2-S2</f>
        <v>-4784</v>
      </c>
      <c r="U2" s="580">
        <v>35000</v>
      </c>
      <c r="V2" s="601">
        <v>16500</v>
      </c>
      <c r="W2" s="598">
        <v>11000</v>
      </c>
      <c r="X2" s="603"/>
      <c r="Y2" s="603"/>
      <c r="Z2" s="603"/>
      <c r="AA2" s="600">
        <f>U2-V2-W2-X2-Y2-Z2</f>
        <v>7500</v>
      </c>
      <c r="AB2" s="287" t="s">
        <v>162</v>
      </c>
    </row>
    <row r="3" spans="1:28" s="41" customFormat="1" ht="24" x14ac:dyDescent="0.2">
      <c r="A3" s="259"/>
      <c r="B3" s="259"/>
      <c r="C3" s="259" t="s">
        <v>308</v>
      </c>
      <c r="D3" s="274"/>
      <c r="E3" s="605"/>
      <c r="F3" s="606"/>
      <c r="G3" s="606"/>
      <c r="H3" s="600"/>
      <c r="I3" s="600"/>
      <c r="J3" s="600"/>
      <c r="K3" s="600"/>
      <c r="L3" s="600"/>
      <c r="M3" s="600"/>
      <c r="N3" s="600"/>
      <c r="O3" s="600"/>
      <c r="P3" s="600"/>
      <c r="Q3" s="600"/>
      <c r="R3" s="600"/>
      <c r="S3" s="600"/>
      <c r="T3" s="600">
        <f t="shared" ref="T3:T18" si="0">D3-E3-F3-G3-H3-I3-J3-K3-L3-M3-N3-O3-P3-Q3-R3-S3</f>
        <v>0</v>
      </c>
      <c r="U3" s="580">
        <v>592000</v>
      </c>
      <c r="V3" s="607"/>
      <c r="W3" s="607"/>
      <c r="X3" s="603"/>
      <c r="Y3" s="603"/>
      <c r="Z3" s="603"/>
      <c r="AA3" s="600">
        <f t="shared" ref="AA3:AA18" si="1">U3-V3-W3-X3-Y3-Z3</f>
        <v>592000</v>
      </c>
      <c r="AB3" s="513"/>
    </row>
    <row r="4" spans="1:28" s="42" customFormat="1" ht="24" x14ac:dyDescent="0.2">
      <c r="A4" s="269"/>
      <c r="B4" s="270" t="s">
        <v>7</v>
      </c>
      <c r="C4" s="264"/>
      <c r="D4" s="321">
        <f>SUM(D2:D3)</f>
        <v>35000</v>
      </c>
      <c r="E4" s="275">
        <f t="shared" ref="E4:AB4" si="2">SUM(E2:E3)</f>
        <v>7500</v>
      </c>
      <c r="F4" s="275">
        <f t="shared" si="2"/>
        <v>4154</v>
      </c>
      <c r="G4" s="275">
        <f t="shared" si="2"/>
        <v>690</v>
      </c>
      <c r="H4" s="275">
        <f t="shared" si="2"/>
        <v>1500</v>
      </c>
      <c r="I4" s="275">
        <f t="shared" si="2"/>
        <v>3460</v>
      </c>
      <c r="J4" s="275">
        <f t="shared" si="2"/>
        <v>3380</v>
      </c>
      <c r="K4" s="275">
        <f t="shared" si="2"/>
        <v>1445</v>
      </c>
      <c r="L4" s="275">
        <f t="shared" si="2"/>
        <v>2466</v>
      </c>
      <c r="M4" s="275">
        <f t="shared" si="2"/>
        <v>200</v>
      </c>
      <c r="N4" s="275">
        <f t="shared" si="2"/>
        <v>3645</v>
      </c>
      <c r="O4" s="275">
        <f t="shared" si="2"/>
        <v>2464</v>
      </c>
      <c r="P4" s="275">
        <f t="shared" si="2"/>
        <v>1680</v>
      </c>
      <c r="Q4" s="275">
        <f t="shared" si="2"/>
        <v>3310</v>
      </c>
      <c r="R4" s="275">
        <f t="shared" si="2"/>
        <v>3890</v>
      </c>
      <c r="S4" s="275">
        <f t="shared" si="2"/>
        <v>0</v>
      </c>
      <c r="T4" s="608">
        <f t="shared" si="0"/>
        <v>-4784</v>
      </c>
      <c r="U4" s="275">
        <f t="shared" si="2"/>
        <v>627000</v>
      </c>
      <c r="V4" s="275">
        <f t="shared" si="2"/>
        <v>16500</v>
      </c>
      <c r="W4" s="275">
        <f t="shared" si="2"/>
        <v>11000</v>
      </c>
      <c r="X4" s="275">
        <f t="shared" si="2"/>
        <v>0</v>
      </c>
      <c r="Y4" s="275">
        <f t="shared" si="2"/>
        <v>0</v>
      </c>
      <c r="Z4" s="275">
        <f t="shared" si="2"/>
        <v>0</v>
      </c>
      <c r="AA4" s="640">
        <f t="shared" si="1"/>
        <v>599500</v>
      </c>
      <c r="AB4" s="275">
        <f t="shared" si="2"/>
        <v>0</v>
      </c>
    </row>
    <row r="5" spans="1:28" ht="24" x14ac:dyDescent="0.2">
      <c r="A5" s="296">
        <v>2</v>
      </c>
      <c r="B5" s="318" t="s">
        <v>28</v>
      </c>
      <c r="C5" s="258" t="s">
        <v>309</v>
      </c>
      <c r="D5" s="265"/>
      <c r="E5" s="221"/>
      <c r="F5" s="221"/>
      <c r="G5" s="221"/>
      <c r="H5" s="579"/>
      <c r="I5" s="596"/>
      <c r="J5" s="600"/>
      <c r="K5" s="600"/>
      <c r="L5" s="600"/>
      <c r="M5" s="600"/>
      <c r="N5" s="600"/>
      <c r="O5" s="600"/>
      <c r="P5" s="600"/>
      <c r="Q5" s="600"/>
      <c r="R5" s="600"/>
      <c r="S5" s="600"/>
      <c r="T5" s="600">
        <f t="shared" si="0"/>
        <v>0</v>
      </c>
      <c r="U5" s="265"/>
      <c r="V5" s="602"/>
      <c r="W5" s="602"/>
      <c r="X5" s="609"/>
      <c r="Y5" s="609"/>
      <c r="Z5" s="609"/>
      <c r="AA5" s="600">
        <f t="shared" si="1"/>
        <v>0</v>
      </c>
      <c r="AB5" s="514" t="s">
        <v>162</v>
      </c>
    </row>
    <row r="6" spans="1:28" s="42" customFormat="1" ht="24" customHeight="1" x14ac:dyDescent="0.2">
      <c r="A6" s="211"/>
      <c r="B6" s="319"/>
      <c r="C6" s="258" t="s">
        <v>310</v>
      </c>
      <c r="D6" s="265">
        <v>42000</v>
      </c>
      <c r="E6" s="579">
        <v>12000</v>
      </c>
      <c r="F6" s="610">
        <v>1188</v>
      </c>
      <c r="G6" s="610">
        <v>3209</v>
      </c>
      <c r="H6" s="220">
        <v>1680</v>
      </c>
      <c r="I6" s="579">
        <v>14040</v>
      </c>
      <c r="J6" s="579">
        <v>7480</v>
      </c>
      <c r="K6" s="611"/>
      <c r="L6" s="611"/>
      <c r="M6" s="611"/>
      <c r="N6" s="611"/>
      <c r="O6" s="611"/>
      <c r="P6" s="611"/>
      <c r="Q6" s="611"/>
      <c r="R6" s="611"/>
      <c r="S6" s="611"/>
      <c r="T6" s="600">
        <f t="shared" si="0"/>
        <v>2403</v>
      </c>
      <c r="U6" s="265"/>
      <c r="V6" s="612"/>
      <c r="W6" s="612"/>
      <c r="X6" s="612"/>
      <c r="Y6" s="612"/>
      <c r="Z6" s="612"/>
      <c r="AA6" s="600">
        <f t="shared" si="1"/>
        <v>0</v>
      </c>
      <c r="AB6" s="514"/>
    </row>
    <row r="7" spans="1:28" ht="24" x14ac:dyDescent="0.2">
      <c r="A7" s="211"/>
      <c r="B7" s="319"/>
      <c r="C7" s="258" t="s">
        <v>311</v>
      </c>
      <c r="D7" s="265"/>
      <c r="E7" s="221"/>
      <c r="F7" s="221"/>
      <c r="G7" s="613"/>
      <c r="H7" s="614"/>
      <c r="I7" s="614"/>
      <c r="J7" s="614"/>
      <c r="K7" s="614"/>
      <c r="L7" s="614"/>
      <c r="M7" s="614"/>
      <c r="N7" s="614"/>
      <c r="O7" s="614"/>
      <c r="P7" s="614"/>
      <c r="Q7" s="614"/>
      <c r="R7" s="614"/>
      <c r="S7" s="614"/>
      <c r="T7" s="600">
        <f t="shared" si="0"/>
        <v>0</v>
      </c>
      <c r="U7" s="265"/>
      <c r="V7" s="609"/>
      <c r="W7" s="609"/>
      <c r="X7" s="609"/>
      <c r="Y7" s="609"/>
      <c r="Z7" s="609"/>
      <c r="AA7" s="600">
        <f t="shared" si="1"/>
        <v>0</v>
      </c>
      <c r="AB7" s="514"/>
    </row>
    <row r="8" spans="1:28" ht="23.25" customHeight="1" x14ac:dyDescent="0.2">
      <c r="A8" s="211"/>
      <c r="B8" s="319"/>
      <c r="C8" s="258" t="s">
        <v>312</v>
      </c>
      <c r="D8" s="265">
        <v>50000</v>
      </c>
      <c r="E8" s="220">
        <v>5160</v>
      </c>
      <c r="F8" s="220">
        <f>48630-340-15000</f>
        <v>33290</v>
      </c>
      <c r="G8" s="221">
        <v>340</v>
      </c>
      <c r="H8" s="221">
        <v>15000</v>
      </c>
      <c r="I8" s="614"/>
      <c r="J8" s="614"/>
      <c r="K8" s="614"/>
      <c r="L8" s="614"/>
      <c r="M8" s="614"/>
      <c r="N8" s="614"/>
      <c r="O8" s="614"/>
      <c r="P8" s="614"/>
      <c r="Q8" s="614"/>
      <c r="R8" s="614"/>
      <c r="S8" s="614"/>
      <c r="T8" s="600">
        <f t="shared" si="0"/>
        <v>-3790</v>
      </c>
      <c r="U8" s="580">
        <v>50000</v>
      </c>
      <c r="V8" s="609"/>
      <c r="W8" s="609"/>
      <c r="X8" s="609"/>
      <c r="Y8" s="609"/>
      <c r="Z8" s="609"/>
      <c r="AA8" s="600">
        <f t="shared" si="1"/>
        <v>50000</v>
      </c>
      <c r="AB8" s="514"/>
    </row>
    <row r="9" spans="1:28" s="42" customFormat="1" ht="24" x14ac:dyDescent="0.2">
      <c r="A9" s="211"/>
      <c r="B9" s="319"/>
      <c r="C9" s="258" t="s">
        <v>313</v>
      </c>
      <c r="D9" s="265">
        <v>100000</v>
      </c>
      <c r="E9" s="579">
        <v>9630</v>
      </c>
      <c r="F9" s="579">
        <v>2240</v>
      </c>
      <c r="G9" s="579">
        <v>13800</v>
      </c>
      <c r="H9" s="610">
        <v>8000</v>
      </c>
      <c r="I9" s="579">
        <v>4800</v>
      </c>
      <c r="J9" s="610">
        <v>123918</v>
      </c>
      <c r="K9" s="611"/>
      <c r="L9" s="611"/>
      <c r="M9" s="611"/>
      <c r="N9" s="611"/>
      <c r="O9" s="611"/>
      <c r="P9" s="611"/>
      <c r="Q9" s="611"/>
      <c r="R9" s="611"/>
      <c r="S9" s="611"/>
      <c r="T9" s="600">
        <f t="shared" si="0"/>
        <v>-62388</v>
      </c>
      <c r="U9" s="265"/>
      <c r="V9" s="612"/>
      <c r="W9" s="612"/>
      <c r="X9" s="612"/>
      <c r="Y9" s="612"/>
      <c r="Z9" s="612"/>
      <c r="AA9" s="600">
        <f t="shared" si="1"/>
        <v>0</v>
      </c>
      <c r="AB9" s="514"/>
    </row>
    <row r="10" spans="1:28" ht="24" x14ac:dyDescent="0.2">
      <c r="A10" s="211"/>
      <c r="B10" s="319"/>
      <c r="C10" s="258" t="s">
        <v>314</v>
      </c>
      <c r="D10" s="265">
        <v>5000</v>
      </c>
      <c r="E10" s="220">
        <v>3560</v>
      </c>
      <c r="F10" s="613"/>
      <c r="G10" s="613"/>
      <c r="H10" s="614"/>
      <c r="I10" s="614"/>
      <c r="J10" s="614"/>
      <c r="K10" s="614"/>
      <c r="L10" s="614"/>
      <c r="M10" s="614"/>
      <c r="N10" s="614"/>
      <c r="O10" s="614"/>
      <c r="P10" s="614"/>
      <c r="Q10" s="614"/>
      <c r="R10" s="614"/>
      <c r="S10" s="614"/>
      <c r="T10" s="600">
        <f t="shared" si="0"/>
        <v>1440</v>
      </c>
      <c r="U10" s="265"/>
      <c r="V10" s="602"/>
      <c r="W10" s="602"/>
      <c r="X10" s="609"/>
      <c r="Y10" s="609"/>
      <c r="Z10" s="609"/>
      <c r="AA10" s="600">
        <f t="shared" si="1"/>
        <v>0</v>
      </c>
      <c r="AB10" s="514"/>
    </row>
    <row r="11" spans="1:28" ht="24" x14ac:dyDescent="0.2">
      <c r="A11" s="211"/>
      <c r="B11" s="319"/>
      <c r="C11" s="258" t="s">
        <v>315</v>
      </c>
      <c r="D11" s="265"/>
      <c r="E11" s="613"/>
      <c r="F11" s="613"/>
      <c r="G11" s="610"/>
      <c r="H11" s="614"/>
      <c r="I11" s="614"/>
      <c r="J11" s="614"/>
      <c r="K11" s="614"/>
      <c r="L11" s="614"/>
      <c r="M11" s="614"/>
      <c r="N11" s="614"/>
      <c r="O11" s="614"/>
      <c r="P11" s="614"/>
      <c r="Q11" s="614"/>
      <c r="R11" s="614"/>
      <c r="S11" s="614"/>
      <c r="T11" s="600">
        <f t="shared" si="0"/>
        <v>0</v>
      </c>
      <c r="U11" s="265"/>
      <c r="V11" s="601"/>
      <c r="W11" s="602"/>
      <c r="X11" s="609"/>
      <c r="Y11" s="609"/>
      <c r="Z11" s="609"/>
      <c r="AA11" s="600">
        <f t="shared" si="1"/>
        <v>0</v>
      </c>
      <c r="AB11" s="514"/>
    </row>
    <row r="12" spans="1:28" ht="24" x14ac:dyDescent="0.2">
      <c r="A12" s="211"/>
      <c r="B12" s="319"/>
      <c r="C12" s="258" t="s">
        <v>316</v>
      </c>
      <c r="D12" s="265"/>
      <c r="E12" s="610"/>
      <c r="F12" s="613"/>
      <c r="G12" s="610"/>
      <c r="H12" s="614"/>
      <c r="I12" s="614"/>
      <c r="J12" s="614"/>
      <c r="K12" s="614"/>
      <c r="L12" s="614"/>
      <c r="M12" s="614"/>
      <c r="N12" s="614"/>
      <c r="O12" s="614"/>
      <c r="P12" s="614"/>
      <c r="Q12" s="614"/>
      <c r="R12" s="614"/>
      <c r="S12" s="614"/>
      <c r="T12" s="600">
        <f t="shared" si="0"/>
        <v>0</v>
      </c>
      <c r="U12" s="265"/>
      <c r="V12" s="602"/>
      <c r="W12" s="602"/>
      <c r="X12" s="609"/>
      <c r="Y12" s="609"/>
      <c r="Z12" s="609"/>
      <c r="AA12" s="600">
        <f t="shared" si="1"/>
        <v>0</v>
      </c>
      <c r="AB12" s="514"/>
    </row>
    <row r="13" spans="1:28" ht="24" x14ac:dyDescent="0.2">
      <c r="A13" s="263"/>
      <c r="B13" s="271" t="s">
        <v>7</v>
      </c>
      <c r="C13" s="272"/>
      <c r="D13" s="322">
        <f>SUM(D5:D12)</f>
        <v>197000</v>
      </c>
      <c r="E13" s="276">
        <f t="shared" ref="E13:AB13" si="3">SUM(E5:E12)</f>
        <v>30350</v>
      </c>
      <c r="F13" s="276">
        <f t="shared" si="3"/>
        <v>36718</v>
      </c>
      <c r="G13" s="276">
        <f t="shared" si="3"/>
        <v>17349</v>
      </c>
      <c r="H13" s="276">
        <f t="shared" si="3"/>
        <v>24680</v>
      </c>
      <c r="I13" s="276">
        <f t="shared" si="3"/>
        <v>18840</v>
      </c>
      <c r="J13" s="276">
        <f t="shared" si="3"/>
        <v>131398</v>
      </c>
      <c r="K13" s="276">
        <f t="shared" si="3"/>
        <v>0</v>
      </c>
      <c r="L13" s="276">
        <f t="shared" si="3"/>
        <v>0</v>
      </c>
      <c r="M13" s="276">
        <f t="shared" si="3"/>
        <v>0</v>
      </c>
      <c r="N13" s="276">
        <f t="shared" si="3"/>
        <v>0</v>
      </c>
      <c r="O13" s="276">
        <f t="shared" si="3"/>
        <v>0</v>
      </c>
      <c r="P13" s="276">
        <f t="shared" si="3"/>
        <v>0</v>
      </c>
      <c r="Q13" s="276">
        <f t="shared" si="3"/>
        <v>0</v>
      </c>
      <c r="R13" s="276">
        <f t="shared" si="3"/>
        <v>0</v>
      </c>
      <c r="S13" s="276">
        <f t="shared" si="3"/>
        <v>0</v>
      </c>
      <c r="T13" s="608">
        <f t="shared" si="0"/>
        <v>-62335</v>
      </c>
      <c r="U13" s="276">
        <f t="shared" si="3"/>
        <v>50000</v>
      </c>
      <c r="V13" s="276">
        <f t="shared" si="3"/>
        <v>0</v>
      </c>
      <c r="W13" s="276">
        <f t="shared" si="3"/>
        <v>0</v>
      </c>
      <c r="X13" s="276">
        <f t="shared" si="3"/>
        <v>0</v>
      </c>
      <c r="Y13" s="276">
        <f t="shared" si="3"/>
        <v>0</v>
      </c>
      <c r="Z13" s="276">
        <f t="shared" si="3"/>
        <v>0</v>
      </c>
      <c r="AA13" s="640">
        <f t="shared" si="1"/>
        <v>50000</v>
      </c>
      <c r="AB13" s="276">
        <f t="shared" si="3"/>
        <v>0</v>
      </c>
    </row>
    <row r="14" spans="1:28" ht="48" x14ac:dyDescent="0.2">
      <c r="A14" s="296">
        <v>3</v>
      </c>
      <c r="B14" s="260" t="s">
        <v>29</v>
      </c>
      <c r="C14" s="259" t="s">
        <v>317</v>
      </c>
      <c r="D14" s="265">
        <v>2000</v>
      </c>
      <c r="F14" s="220"/>
      <c r="G14" s="613"/>
      <c r="H14" s="614"/>
      <c r="I14" s="614"/>
      <c r="J14" s="614"/>
      <c r="K14" s="614"/>
      <c r="L14" s="614"/>
      <c r="M14" s="614"/>
      <c r="N14" s="614"/>
      <c r="O14" s="614"/>
      <c r="P14" s="614"/>
      <c r="Q14" s="614"/>
      <c r="R14" s="614"/>
      <c r="S14" s="614"/>
      <c r="T14" s="600">
        <f t="shared" si="0"/>
        <v>2000</v>
      </c>
      <c r="U14" s="278"/>
      <c r="V14" s="602"/>
      <c r="W14" s="602"/>
      <c r="X14" s="609"/>
      <c r="Y14" s="609"/>
      <c r="Z14" s="609"/>
      <c r="AA14" s="600">
        <f t="shared" si="1"/>
        <v>0</v>
      </c>
      <c r="AB14" s="515" t="s">
        <v>162</v>
      </c>
    </row>
    <row r="15" spans="1:28" ht="24" x14ac:dyDescent="0.2">
      <c r="A15" s="260"/>
      <c r="B15" s="260"/>
      <c r="C15" s="259" t="s">
        <v>158</v>
      </c>
      <c r="D15" s="265">
        <v>30000</v>
      </c>
      <c r="E15" s="221">
        <v>4890</v>
      </c>
      <c r="F15" s="221">
        <v>5000</v>
      </c>
      <c r="G15" s="220">
        <v>7000</v>
      </c>
      <c r="H15" s="615">
        <f>2000+2000+5000+2000</f>
        <v>11000</v>
      </c>
      <c r="I15" s="612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00">
        <f t="shared" si="0"/>
        <v>2110</v>
      </c>
      <c r="U15" s="278"/>
      <c r="V15" s="612"/>
      <c r="W15" s="612"/>
      <c r="X15" s="612"/>
      <c r="Y15" s="612"/>
      <c r="Z15" s="612"/>
      <c r="AA15" s="600">
        <f t="shared" si="1"/>
        <v>0</v>
      </c>
      <c r="AB15" s="516"/>
    </row>
    <row r="16" spans="1:28" s="42" customFormat="1" ht="48" x14ac:dyDescent="0.2">
      <c r="A16" s="260"/>
      <c r="B16" s="260"/>
      <c r="C16" s="259" t="s">
        <v>159</v>
      </c>
      <c r="D16" s="265">
        <v>5000</v>
      </c>
      <c r="E16" s="616"/>
      <c r="F16" s="616"/>
      <c r="G16" s="616"/>
      <c r="H16" s="617"/>
      <c r="I16" s="617"/>
      <c r="J16" s="617"/>
      <c r="K16" s="617"/>
      <c r="L16" s="617"/>
      <c r="M16" s="617"/>
      <c r="N16" s="617"/>
      <c r="O16" s="617"/>
      <c r="P16" s="617"/>
      <c r="Q16" s="617"/>
      <c r="R16" s="617"/>
      <c r="S16" s="617"/>
      <c r="T16" s="600">
        <f t="shared" si="0"/>
        <v>5000</v>
      </c>
      <c r="U16" s="278"/>
      <c r="V16" s="618"/>
      <c r="W16" s="618"/>
      <c r="X16" s="618"/>
      <c r="Y16" s="618"/>
      <c r="Z16" s="618"/>
      <c r="AA16" s="600">
        <f t="shared" si="1"/>
        <v>0</v>
      </c>
      <c r="AB16" s="211"/>
    </row>
    <row r="17" spans="1:28" ht="24" x14ac:dyDescent="0.2">
      <c r="A17" s="260"/>
      <c r="B17" s="260"/>
      <c r="C17" s="259" t="s">
        <v>160</v>
      </c>
      <c r="D17" s="265">
        <v>2000</v>
      </c>
      <c r="E17" s="610"/>
      <c r="F17" s="613"/>
      <c r="G17" s="613"/>
      <c r="H17" s="614"/>
      <c r="I17" s="614"/>
      <c r="J17" s="614"/>
      <c r="K17" s="614"/>
      <c r="L17" s="614"/>
      <c r="M17" s="614"/>
      <c r="N17" s="614"/>
      <c r="O17" s="614"/>
      <c r="P17" s="614"/>
      <c r="Q17" s="614"/>
      <c r="R17" s="614"/>
      <c r="S17" s="614"/>
      <c r="T17" s="600">
        <f t="shared" si="0"/>
        <v>2000</v>
      </c>
      <c r="U17" s="278"/>
      <c r="V17" s="602"/>
      <c r="W17" s="602"/>
      <c r="X17" s="609"/>
      <c r="Y17" s="609"/>
      <c r="Z17" s="609"/>
      <c r="AA17" s="600">
        <f t="shared" si="1"/>
        <v>0</v>
      </c>
      <c r="AB17" s="211"/>
    </row>
    <row r="18" spans="1:28" ht="24" x14ac:dyDescent="0.2">
      <c r="A18" s="269"/>
      <c r="B18" s="270" t="s">
        <v>7</v>
      </c>
      <c r="C18" s="273"/>
      <c r="D18" s="323">
        <f>SUM(D14:D17)</f>
        <v>39000</v>
      </c>
      <c r="E18" s="277">
        <f t="shared" ref="E18:AB18" si="4">SUM(E14:E17)</f>
        <v>4890</v>
      </c>
      <c r="F18" s="277">
        <f t="shared" si="4"/>
        <v>5000</v>
      </c>
      <c r="G18" s="277">
        <f t="shared" si="4"/>
        <v>7000</v>
      </c>
      <c r="H18" s="277">
        <f t="shared" si="4"/>
        <v>11000</v>
      </c>
      <c r="I18" s="277">
        <f t="shared" si="4"/>
        <v>0</v>
      </c>
      <c r="J18" s="277">
        <f t="shared" si="4"/>
        <v>0</v>
      </c>
      <c r="K18" s="277">
        <f t="shared" si="4"/>
        <v>0</v>
      </c>
      <c r="L18" s="277">
        <f t="shared" si="4"/>
        <v>0</v>
      </c>
      <c r="M18" s="277">
        <f t="shared" si="4"/>
        <v>0</v>
      </c>
      <c r="N18" s="277">
        <f t="shared" si="4"/>
        <v>0</v>
      </c>
      <c r="O18" s="277">
        <f t="shared" si="4"/>
        <v>0</v>
      </c>
      <c r="P18" s="277">
        <f t="shared" si="4"/>
        <v>0</v>
      </c>
      <c r="Q18" s="277">
        <f t="shared" si="4"/>
        <v>0</v>
      </c>
      <c r="R18" s="277">
        <f t="shared" si="4"/>
        <v>0</v>
      </c>
      <c r="S18" s="277">
        <f t="shared" si="4"/>
        <v>0</v>
      </c>
      <c r="T18" s="608">
        <f t="shared" si="0"/>
        <v>11110</v>
      </c>
      <c r="U18" s="277">
        <f t="shared" si="4"/>
        <v>0</v>
      </c>
      <c r="V18" s="277">
        <f t="shared" si="4"/>
        <v>0</v>
      </c>
      <c r="W18" s="277">
        <f t="shared" si="4"/>
        <v>0</v>
      </c>
      <c r="X18" s="277">
        <f t="shared" si="4"/>
        <v>0</v>
      </c>
      <c r="Y18" s="277">
        <f t="shared" si="4"/>
        <v>0</v>
      </c>
      <c r="Z18" s="277">
        <f t="shared" si="4"/>
        <v>0</v>
      </c>
      <c r="AA18" s="640">
        <f t="shared" si="1"/>
        <v>0</v>
      </c>
      <c r="AB18" s="277">
        <f t="shared" si="4"/>
        <v>0</v>
      </c>
    </row>
    <row r="19" spans="1:28" ht="24" x14ac:dyDescent="0.2">
      <c r="A19" s="619"/>
      <c r="B19" s="604"/>
      <c r="C19" s="620" t="s">
        <v>389</v>
      </c>
      <c r="D19" s="621"/>
      <c r="E19" s="622"/>
      <c r="F19" s="622"/>
      <c r="G19" s="622"/>
      <c r="H19" s="623"/>
      <c r="I19" s="623"/>
      <c r="J19" s="623"/>
      <c r="K19" s="623"/>
      <c r="L19" s="623"/>
      <c r="M19" s="623"/>
      <c r="N19" s="623"/>
      <c r="O19" s="623"/>
      <c r="P19" s="623"/>
      <c r="Q19" s="623"/>
      <c r="R19" s="623"/>
      <c r="S19" s="623"/>
      <c r="T19" s="624"/>
      <c r="U19" s="625"/>
      <c r="V19" s="626"/>
      <c r="W19" s="626"/>
      <c r="X19" s="627"/>
      <c r="Y19" s="627"/>
      <c r="Z19" s="627"/>
      <c r="AA19" s="519"/>
      <c r="AB19" s="517"/>
    </row>
    <row r="20" spans="1:28" s="604" customFormat="1" ht="25.5" customHeight="1" x14ac:dyDescent="0.2">
      <c r="A20" s="619"/>
      <c r="C20" s="628" t="s">
        <v>388</v>
      </c>
      <c r="D20" s="629">
        <f>D18+D13+D4</f>
        <v>271000</v>
      </c>
      <c r="E20" s="630"/>
      <c r="F20" s="630"/>
      <c r="G20" s="630"/>
      <c r="H20" s="631"/>
      <c r="I20" s="631"/>
      <c r="J20" s="631"/>
      <c r="K20" s="631"/>
      <c r="M20" s="631"/>
      <c r="N20" s="631"/>
      <c r="O20" s="631"/>
      <c r="P20" s="631"/>
      <c r="Q20" s="631"/>
      <c r="R20" s="631"/>
      <c r="S20" s="631"/>
      <c r="T20" s="630">
        <f>T18+T13+T4</f>
        <v>-56009</v>
      </c>
      <c r="U20" s="630">
        <f>U18+U13+U4</f>
        <v>677000</v>
      </c>
      <c r="V20" s="625"/>
      <c r="W20" s="625"/>
      <c r="X20" s="519"/>
      <c r="Y20" s="519"/>
      <c r="Z20" s="519"/>
      <c r="AA20" s="630">
        <f>AA18+AA13+AA4</f>
        <v>649500</v>
      </c>
      <c r="AB20" s="518"/>
    </row>
    <row r="21" spans="1:28" s="604" customFormat="1" ht="24" x14ac:dyDescent="0.2">
      <c r="A21" s="619"/>
      <c r="C21" s="632" t="s">
        <v>16</v>
      </c>
      <c r="D21" s="646">
        <f>D20-D22</f>
        <v>327009</v>
      </c>
      <c r="E21" s="630"/>
      <c r="F21" s="630"/>
      <c r="G21" s="630"/>
      <c r="H21" s="631"/>
      <c r="I21" s="631"/>
      <c r="J21" s="631"/>
      <c r="K21" s="631"/>
      <c r="L21" s="631"/>
      <c r="M21" s="631"/>
      <c r="N21" s="631"/>
      <c r="O21" s="631"/>
      <c r="P21" s="631"/>
      <c r="Q21" s="631"/>
      <c r="R21" s="631"/>
      <c r="S21" s="631"/>
      <c r="T21" s="634"/>
      <c r="U21" s="625"/>
      <c r="V21" s="635"/>
      <c r="W21" s="625"/>
      <c r="X21" s="519"/>
      <c r="Y21" s="519"/>
      <c r="Z21" s="519"/>
      <c r="AA21" s="519"/>
      <c r="AB21" s="519"/>
    </row>
    <row r="22" spans="1:28" ht="24" x14ac:dyDescent="0.2">
      <c r="C22" s="636" t="s">
        <v>5</v>
      </c>
      <c r="D22" s="647">
        <f>T20</f>
        <v>-56009</v>
      </c>
      <c r="X22" s="132"/>
      <c r="AB22" s="520"/>
    </row>
    <row r="23" spans="1:28" ht="24" x14ac:dyDescent="0.2">
      <c r="C23" s="638"/>
      <c r="D23" s="639"/>
    </row>
    <row r="24" spans="1:28" ht="24" x14ac:dyDescent="0.2">
      <c r="C24" s="620" t="s">
        <v>4</v>
      </c>
      <c r="D24" s="639"/>
    </row>
    <row r="25" spans="1:28" ht="24" x14ac:dyDescent="0.2">
      <c r="C25" s="628" t="s">
        <v>388</v>
      </c>
      <c r="D25" s="633">
        <f>U20</f>
        <v>677000</v>
      </c>
    </row>
    <row r="26" spans="1:28" ht="24" x14ac:dyDescent="0.2">
      <c r="C26" s="632" t="s">
        <v>16</v>
      </c>
      <c r="D26" s="646">
        <f>D25-D27</f>
        <v>27500</v>
      </c>
    </row>
    <row r="27" spans="1:28" ht="24" x14ac:dyDescent="0.2">
      <c r="C27" s="636" t="s">
        <v>5</v>
      </c>
      <c r="D27" s="647">
        <f>AA20</f>
        <v>649500</v>
      </c>
    </row>
  </sheetData>
  <pageMargins left="0.11811023622047245" right="0.11811023622047245" top="0.35433070866141736" bottom="0.15748031496062992" header="0.31496062992125984" footer="0.31496062992125984"/>
  <pageSetup paperSize="9" orientation="portrait" horizontalDpi="4294967293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52"/>
  <sheetViews>
    <sheetView topLeftCell="A35" zoomScale="115" zoomScaleNormal="115" workbookViewId="0">
      <selection activeCell="F41" sqref="F41"/>
    </sheetView>
  </sheetViews>
  <sheetFormatPr defaultRowHeight="14.25" x14ac:dyDescent="0.2"/>
  <cols>
    <col min="1" max="1" width="6.25" style="38" bestFit="1" customWidth="1"/>
    <col min="2" max="2" width="30.125" bestFit="1" customWidth="1"/>
    <col min="3" max="3" width="35.625" style="134" bestFit="1" customWidth="1"/>
    <col min="4" max="4" width="11.875" style="134" bestFit="1" customWidth="1"/>
    <col min="5" max="5" width="11.75" style="134" bestFit="1" customWidth="1"/>
    <col min="6" max="8" width="10.625" style="134" bestFit="1" customWidth="1"/>
    <col min="9" max="13" width="5" style="134" bestFit="1" customWidth="1"/>
    <col min="14" max="18" width="4.75" style="134" customWidth="1"/>
    <col min="19" max="19" width="5" style="134" bestFit="1" customWidth="1"/>
    <col min="20" max="20" width="11.875" style="140" bestFit="1" customWidth="1"/>
    <col min="21" max="21" width="11.875" style="134" bestFit="1" customWidth="1"/>
    <col min="22" max="22" width="16" style="134" bestFit="1" customWidth="1"/>
    <col min="23" max="24" width="10.625" style="134" bestFit="1" customWidth="1"/>
    <col min="25" max="25" width="9" style="134" bestFit="1" customWidth="1"/>
    <col min="26" max="26" width="4.625" style="134" bestFit="1" customWidth="1"/>
    <col min="27" max="27" width="12" style="140" bestFit="1" customWidth="1"/>
    <col min="28" max="28" width="11.875" style="141" bestFit="1" customWidth="1"/>
    <col min="29" max="31" width="4" style="134" bestFit="1" customWidth="1"/>
    <col min="32" max="32" width="4.625" style="134" bestFit="1" customWidth="1"/>
    <col min="33" max="33" width="4" style="134" bestFit="1" customWidth="1"/>
    <col min="34" max="34" width="11.875" style="139" bestFit="1" customWidth="1"/>
    <col min="35" max="35" width="10.875" style="140" bestFit="1" customWidth="1"/>
  </cols>
  <sheetData>
    <row r="1" spans="1:35" s="54" customFormat="1" ht="30" customHeight="1" x14ac:dyDescent="0.2">
      <c r="A1" s="336" t="s">
        <v>1</v>
      </c>
      <c r="B1" s="336" t="s">
        <v>0</v>
      </c>
      <c r="C1" s="337" t="s">
        <v>9</v>
      </c>
      <c r="D1" s="212" t="s">
        <v>3</v>
      </c>
      <c r="E1" s="213">
        <v>1</v>
      </c>
      <c r="F1" s="213">
        <v>2</v>
      </c>
      <c r="G1" s="213">
        <v>3</v>
      </c>
      <c r="H1" s="213">
        <v>4</v>
      </c>
      <c r="I1" s="213">
        <v>5</v>
      </c>
      <c r="J1" s="213">
        <v>6</v>
      </c>
      <c r="K1" s="213">
        <v>7</v>
      </c>
      <c r="L1" s="213">
        <v>8</v>
      </c>
      <c r="M1" s="213">
        <v>9</v>
      </c>
      <c r="N1" s="213">
        <v>10</v>
      </c>
      <c r="O1" s="213">
        <v>11</v>
      </c>
      <c r="P1" s="213">
        <v>12</v>
      </c>
      <c r="Q1" s="213">
        <v>13</v>
      </c>
      <c r="R1" s="213">
        <v>14</v>
      </c>
      <c r="S1" s="213">
        <v>15</v>
      </c>
      <c r="T1" s="164" t="s">
        <v>5</v>
      </c>
      <c r="U1" s="214" t="s">
        <v>11</v>
      </c>
      <c r="V1" s="215">
        <v>1</v>
      </c>
      <c r="W1" s="215">
        <v>2</v>
      </c>
      <c r="X1" s="215">
        <v>3</v>
      </c>
      <c r="Y1" s="215">
        <v>4</v>
      </c>
      <c r="Z1" s="215">
        <v>5</v>
      </c>
      <c r="AA1" s="164" t="s">
        <v>5</v>
      </c>
      <c r="AB1" s="216" t="s">
        <v>4</v>
      </c>
      <c r="AC1" s="217">
        <v>1</v>
      </c>
      <c r="AD1" s="218">
        <v>2</v>
      </c>
      <c r="AE1" s="219">
        <v>3</v>
      </c>
      <c r="AF1" s="219">
        <v>4</v>
      </c>
      <c r="AG1" s="219">
        <v>5</v>
      </c>
      <c r="AH1" s="165" t="s">
        <v>5</v>
      </c>
      <c r="AI1" s="521"/>
    </row>
    <row r="2" spans="1:35" ht="24" x14ac:dyDescent="0.2">
      <c r="A2" s="340">
        <v>1</v>
      </c>
      <c r="B2" s="180" t="s">
        <v>78</v>
      </c>
      <c r="C2" s="279" t="s">
        <v>79</v>
      </c>
      <c r="D2" s="280">
        <v>2000</v>
      </c>
      <c r="E2" s="221">
        <v>1941</v>
      </c>
      <c r="F2" s="221">
        <v>59</v>
      </c>
      <c r="H2" s="221"/>
      <c r="I2" s="221"/>
      <c r="J2" s="221"/>
      <c r="K2" s="221"/>
      <c r="L2" s="222"/>
      <c r="M2" s="222"/>
      <c r="N2" s="222"/>
      <c r="O2" s="222"/>
      <c r="P2" s="222"/>
      <c r="Q2" s="222"/>
      <c r="R2" s="222"/>
      <c r="S2" s="221"/>
      <c r="T2" s="223">
        <f>D2-E2-F2-E3-H2-I2-J2-K2-L2-M2-S2-N2-O2-P2-Q2-R2-S2-G2</f>
        <v>-1829</v>
      </c>
      <c r="U2" s="284"/>
      <c r="V2" s="225"/>
      <c r="W2" s="225"/>
      <c r="X2" s="225"/>
      <c r="Y2" s="225"/>
      <c r="Z2" s="225"/>
      <c r="AA2" s="137">
        <f t="shared" ref="AA2:AA38" si="0">U2-V2-W2-X2-Y2-Z2</f>
        <v>0</v>
      </c>
      <c r="AB2" s="285"/>
      <c r="AC2" s="225"/>
      <c r="AD2" s="226"/>
      <c r="AE2" s="226"/>
      <c r="AF2" s="226"/>
      <c r="AG2" s="226"/>
      <c r="AH2" s="223">
        <f t="shared" ref="AH2:AH38" si="1">AB2-AC2-AD2-AE2-AF2-AG2</f>
        <v>0</v>
      </c>
      <c r="AI2" s="522" t="s">
        <v>127</v>
      </c>
    </row>
    <row r="3" spans="1:35" s="37" customFormat="1" ht="48" x14ac:dyDescent="0.2">
      <c r="A3" s="180"/>
      <c r="B3" s="180"/>
      <c r="C3" s="279" t="s">
        <v>80</v>
      </c>
      <c r="D3" s="280">
        <v>2000</v>
      </c>
      <c r="E3" s="221">
        <v>1829</v>
      </c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3">
        <f t="shared" ref="T3:T38" si="2">D3-E3-F3-E4-H3-I3-J3-K3-L3-M3-S3-N3-O3-P3-Q3-R3-S3-G3</f>
        <v>-3599</v>
      </c>
      <c r="U3" s="284"/>
      <c r="V3" s="228"/>
      <c r="W3" s="228"/>
      <c r="X3" s="228"/>
      <c r="Y3" s="228"/>
      <c r="Z3" s="228"/>
      <c r="AA3" s="137">
        <f t="shared" si="0"/>
        <v>0</v>
      </c>
      <c r="AB3" s="285"/>
      <c r="AC3" s="228"/>
      <c r="AD3" s="228"/>
      <c r="AE3" s="228"/>
      <c r="AF3" s="228"/>
      <c r="AG3" s="228"/>
      <c r="AH3" s="223">
        <f t="shared" si="1"/>
        <v>0</v>
      </c>
      <c r="AI3" s="479"/>
    </row>
    <row r="4" spans="1:35" ht="24" x14ac:dyDescent="0.2">
      <c r="A4" s="237"/>
      <c r="B4" s="237" t="s">
        <v>7</v>
      </c>
      <c r="C4" s="237"/>
      <c r="D4" s="341">
        <f>SUM(D2:D3)</f>
        <v>4000</v>
      </c>
      <c r="E4" s="281">
        <f>SUM(E2:E3)</f>
        <v>3770</v>
      </c>
      <c r="F4" s="281">
        <f t="shared" ref="F4:S4" si="3">SUM(F2:F3)</f>
        <v>59</v>
      </c>
      <c r="G4" s="281">
        <f t="shared" si="3"/>
        <v>0</v>
      </c>
      <c r="H4" s="281">
        <f t="shared" si="3"/>
        <v>0</v>
      </c>
      <c r="I4" s="281">
        <f t="shared" si="3"/>
        <v>0</v>
      </c>
      <c r="J4" s="281">
        <f t="shared" si="3"/>
        <v>0</v>
      </c>
      <c r="K4" s="281">
        <f t="shared" si="3"/>
        <v>0</v>
      </c>
      <c r="L4" s="281">
        <f t="shared" si="3"/>
        <v>0</v>
      </c>
      <c r="M4" s="281">
        <f t="shared" si="3"/>
        <v>0</v>
      </c>
      <c r="N4" s="281">
        <f t="shared" si="3"/>
        <v>0</v>
      </c>
      <c r="O4" s="281">
        <f t="shared" si="3"/>
        <v>0</v>
      </c>
      <c r="P4" s="281">
        <f t="shared" si="3"/>
        <v>0</v>
      </c>
      <c r="Q4" s="281">
        <f t="shared" si="3"/>
        <v>0</v>
      </c>
      <c r="R4" s="281">
        <f t="shared" si="3"/>
        <v>0</v>
      </c>
      <c r="S4" s="281">
        <f t="shared" si="3"/>
        <v>0</v>
      </c>
      <c r="T4" s="648">
        <f t="shared" si="2"/>
        <v>-79</v>
      </c>
      <c r="U4" s="281">
        <f t="shared" ref="U4:AG4" si="4">SUM(U2:U3)</f>
        <v>0</v>
      </c>
      <c r="V4" s="281">
        <f t="shared" si="4"/>
        <v>0</v>
      </c>
      <c r="W4" s="281">
        <f t="shared" si="4"/>
        <v>0</v>
      </c>
      <c r="X4" s="281">
        <f t="shared" si="4"/>
        <v>0</v>
      </c>
      <c r="Y4" s="281">
        <f t="shared" si="4"/>
        <v>0</v>
      </c>
      <c r="Z4" s="281">
        <f t="shared" si="4"/>
        <v>0</v>
      </c>
      <c r="AA4" s="648">
        <f t="shared" si="0"/>
        <v>0</v>
      </c>
      <c r="AB4" s="281">
        <f t="shared" si="4"/>
        <v>0</v>
      </c>
      <c r="AC4" s="281">
        <f t="shared" si="4"/>
        <v>0</v>
      </c>
      <c r="AD4" s="281">
        <f t="shared" si="4"/>
        <v>0</v>
      </c>
      <c r="AE4" s="281">
        <f t="shared" si="4"/>
        <v>0</v>
      </c>
      <c r="AF4" s="281">
        <f t="shared" si="4"/>
        <v>0</v>
      </c>
      <c r="AG4" s="281">
        <f t="shared" si="4"/>
        <v>0</v>
      </c>
      <c r="AH4" s="648">
        <f t="shared" si="1"/>
        <v>0</v>
      </c>
      <c r="AI4" s="523"/>
    </row>
    <row r="5" spans="1:35" ht="48" x14ac:dyDescent="0.2">
      <c r="A5" s="340">
        <v>2</v>
      </c>
      <c r="B5" s="89" t="s">
        <v>81</v>
      </c>
      <c r="C5" s="526" t="s">
        <v>133</v>
      </c>
      <c r="D5" s="527">
        <v>1000</v>
      </c>
      <c r="E5" s="227">
        <v>250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223">
        <f t="shared" si="2"/>
        <v>750</v>
      </c>
      <c r="U5" s="528"/>
      <c r="V5" s="137"/>
      <c r="W5" s="137"/>
      <c r="X5" s="137"/>
      <c r="Y5" s="137"/>
      <c r="Z5" s="137"/>
      <c r="AA5" s="137">
        <f t="shared" si="0"/>
        <v>0</v>
      </c>
      <c r="AB5" s="529"/>
      <c r="AC5" s="137"/>
      <c r="AD5" s="137"/>
      <c r="AE5" s="137"/>
      <c r="AF5" s="137"/>
      <c r="AG5" s="137"/>
      <c r="AH5" s="223">
        <f t="shared" si="1"/>
        <v>0</v>
      </c>
      <c r="AI5" s="530" t="s">
        <v>130</v>
      </c>
    </row>
    <row r="6" spans="1:35" ht="24" x14ac:dyDescent="0.2">
      <c r="A6" s="89"/>
      <c r="B6" s="89"/>
      <c r="C6" s="526" t="s">
        <v>134</v>
      </c>
      <c r="D6" s="527"/>
      <c r="E6" s="223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3">
        <f t="shared" si="2"/>
        <v>-250</v>
      </c>
      <c r="U6" s="528"/>
      <c r="V6" s="225"/>
      <c r="W6" s="225"/>
      <c r="X6" s="225"/>
      <c r="Y6" s="225"/>
      <c r="Z6" s="225"/>
      <c r="AA6" s="137">
        <f t="shared" si="0"/>
        <v>0</v>
      </c>
      <c r="AB6" s="135">
        <v>10000</v>
      </c>
      <c r="AC6" s="230"/>
      <c r="AD6" s="230"/>
      <c r="AE6" s="230"/>
      <c r="AF6" s="225"/>
      <c r="AG6" s="225"/>
      <c r="AH6" s="223">
        <f t="shared" si="1"/>
        <v>10000</v>
      </c>
      <c r="AI6" s="530"/>
    </row>
    <row r="7" spans="1:35" ht="24" x14ac:dyDescent="0.2">
      <c r="A7" s="342"/>
      <c r="B7" s="342" t="s">
        <v>7</v>
      </c>
      <c r="C7" s="342"/>
      <c r="D7" s="341">
        <f>SUM(D5:D6)</f>
        <v>1000</v>
      </c>
      <c r="E7" s="343">
        <f t="shared" ref="E7:AI7" si="5">SUM(E5:E6)</f>
        <v>250</v>
      </c>
      <c r="F7" s="343">
        <f t="shared" si="5"/>
        <v>0</v>
      </c>
      <c r="G7" s="343">
        <f t="shared" si="5"/>
        <v>0</v>
      </c>
      <c r="H7" s="343">
        <f t="shared" si="5"/>
        <v>0</v>
      </c>
      <c r="I7" s="343">
        <f t="shared" si="5"/>
        <v>0</v>
      </c>
      <c r="J7" s="343">
        <f t="shared" si="5"/>
        <v>0</v>
      </c>
      <c r="K7" s="343">
        <f t="shared" si="5"/>
        <v>0</v>
      </c>
      <c r="L7" s="343">
        <f t="shared" si="5"/>
        <v>0</v>
      </c>
      <c r="M7" s="343">
        <f t="shared" si="5"/>
        <v>0</v>
      </c>
      <c r="N7" s="343">
        <f t="shared" si="5"/>
        <v>0</v>
      </c>
      <c r="O7" s="343">
        <f t="shared" si="5"/>
        <v>0</v>
      </c>
      <c r="P7" s="343">
        <f t="shared" si="5"/>
        <v>0</v>
      </c>
      <c r="Q7" s="343">
        <f t="shared" si="5"/>
        <v>0</v>
      </c>
      <c r="R7" s="343">
        <f t="shared" si="5"/>
        <v>0</v>
      </c>
      <c r="S7" s="343">
        <f t="shared" si="5"/>
        <v>0</v>
      </c>
      <c r="T7" s="648">
        <f t="shared" si="2"/>
        <v>-7030</v>
      </c>
      <c r="U7" s="343">
        <f t="shared" si="5"/>
        <v>0</v>
      </c>
      <c r="V7" s="343">
        <f t="shared" si="5"/>
        <v>0</v>
      </c>
      <c r="W7" s="343">
        <f t="shared" si="5"/>
        <v>0</v>
      </c>
      <c r="X7" s="343">
        <f t="shared" si="5"/>
        <v>0</v>
      </c>
      <c r="Y7" s="343">
        <f t="shared" si="5"/>
        <v>0</v>
      </c>
      <c r="Z7" s="343">
        <f t="shared" si="5"/>
        <v>0</v>
      </c>
      <c r="AA7" s="648">
        <f t="shared" si="0"/>
        <v>0</v>
      </c>
      <c r="AB7" s="343">
        <f t="shared" si="5"/>
        <v>10000</v>
      </c>
      <c r="AC7" s="343">
        <f t="shared" si="5"/>
        <v>0</v>
      </c>
      <c r="AD7" s="343">
        <f t="shared" si="5"/>
        <v>0</v>
      </c>
      <c r="AE7" s="343">
        <f t="shared" si="5"/>
        <v>0</v>
      </c>
      <c r="AF7" s="343">
        <f t="shared" si="5"/>
        <v>0</v>
      </c>
      <c r="AG7" s="343">
        <f t="shared" si="5"/>
        <v>0</v>
      </c>
      <c r="AH7" s="648">
        <f t="shared" si="1"/>
        <v>10000</v>
      </c>
      <c r="AI7" s="343">
        <f t="shared" si="5"/>
        <v>0</v>
      </c>
    </row>
    <row r="8" spans="1:35" s="37" customFormat="1" ht="24" x14ac:dyDescent="0.2">
      <c r="A8" s="340">
        <v>3</v>
      </c>
      <c r="B8" s="180" t="s">
        <v>135</v>
      </c>
      <c r="C8" s="279" t="s">
        <v>136</v>
      </c>
      <c r="D8" s="282">
        <v>6000</v>
      </c>
      <c r="E8" s="564">
        <v>7780</v>
      </c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3">
        <f t="shared" si="2"/>
        <v>-1780</v>
      </c>
      <c r="U8" s="282"/>
      <c r="V8" s="228"/>
      <c r="W8" s="228"/>
      <c r="X8" s="228"/>
      <c r="Y8" s="228"/>
      <c r="Z8" s="228"/>
      <c r="AA8" s="137">
        <f t="shared" si="0"/>
        <v>0</v>
      </c>
      <c r="AB8" s="252"/>
      <c r="AC8" s="228"/>
      <c r="AD8" s="228"/>
      <c r="AE8" s="228"/>
      <c r="AF8" s="228"/>
      <c r="AG8" s="228"/>
      <c r="AH8" s="223">
        <f t="shared" si="1"/>
        <v>0</v>
      </c>
      <c r="AI8" s="479" t="s">
        <v>183</v>
      </c>
    </row>
    <row r="9" spans="1:35" ht="24" x14ac:dyDescent="0.2">
      <c r="A9" s="180"/>
      <c r="B9" s="180"/>
      <c r="C9" s="279" t="s">
        <v>137</v>
      </c>
      <c r="D9" s="282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3">
        <f t="shared" si="2"/>
        <v>0</v>
      </c>
      <c r="U9" s="282">
        <v>15000</v>
      </c>
      <c r="V9" s="220">
        <v>15300</v>
      </c>
      <c r="W9" s="221"/>
      <c r="X9" s="221"/>
      <c r="Y9" s="224"/>
      <c r="Z9" s="224"/>
      <c r="AA9" s="137">
        <f t="shared" si="0"/>
        <v>-300</v>
      </c>
      <c r="AB9" s="252"/>
      <c r="AC9" s="224"/>
      <c r="AD9" s="224"/>
      <c r="AE9" s="224"/>
      <c r="AF9" s="224"/>
      <c r="AG9" s="224"/>
      <c r="AH9" s="223">
        <f t="shared" si="1"/>
        <v>0</v>
      </c>
      <c r="AI9" s="479"/>
    </row>
    <row r="10" spans="1:35" s="37" customFormat="1" ht="24" x14ac:dyDescent="0.2">
      <c r="A10" s="180"/>
      <c r="B10" s="180"/>
      <c r="C10" s="279" t="s">
        <v>138</v>
      </c>
      <c r="D10" s="282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3">
        <f t="shared" si="2"/>
        <v>0</v>
      </c>
      <c r="U10" s="282">
        <v>2000</v>
      </c>
      <c r="V10" s="221">
        <v>1000</v>
      </c>
      <c r="W10" s="228"/>
      <c r="X10" s="228"/>
      <c r="Y10" s="228"/>
      <c r="Z10" s="228"/>
      <c r="AA10" s="137">
        <f t="shared" si="0"/>
        <v>1000</v>
      </c>
      <c r="AB10" s="252"/>
      <c r="AC10" s="220"/>
      <c r="AD10" s="228"/>
      <c r="AE10" s="228"/>
      <c r="AF10" s="228"/>
      <c r="AG10" s="228"/>
      <c r="AH10" s="223">
        <f t="shared" si="1"/>
        <v>0</v>
      </c>
      <c r="AI10" s="479"/>
    </row>
    <row r="11" spans="1:35" ht="24" x14ac:dyDescent="0.2">
      <c r="A11" s="180"/>
      <c r="B11" s="180"/>
      <c r="C11" s="279" t="s">
        <v>318</v>
      </c>
      <c r="D11" s="282"/>
      <c r="E11" s="221"/>
      <c r="F11" s="221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23">
        <f t="shared" si="2"/>
        <v>0</v>
      </c>
      <c r="U11" s="282">
        <v>1800</v>
      </c>
      <c r="V11" s="221"/>
      <c r="W11" s="221"/>
      <c r="X11" s="231"/>
      <c r="Y11" s="231"/>
      <c r="Z11" s="231"/>
      <c r="AA11" s="137">
        <f t="shared" si="0"/>
        <v>1800</v>
      </c>
      <c r="AB11" s="252"/>
      <c r="AC11" s="231"/>
      <c r="AD11" s="232"/>
      <c r="AE11" s="232"/>
      <c r="AF11" s="232"/>
      <c r="AG11" s="232"/>
      <c r="AH11" s="223">
        <f t="shared" si="1"/>
        <v>0</v>
      </c>
      <c r="AI11" s="479"/>
    </row>
    <row r="12" spans="1:35" ht="24" x14ac:dyDescent="0.2">
      <c r="A12" s="180"/>
      <c r="B12" s="180"/>
      <c r="C12" s="279" t="s">
        <v>139</v>
      </c>
      <c r="D12" s="282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3">
        <f t="shared" si="2"/>
        <v>0</v>
      </c>
      <c r="U12" s="282">
        <v>4000</v>
      </c>
      <c r="V12" s="224"/>
      <c r="W12" s="224"/>
      <c r="X12" s="224"/>
      <c r="Y12" s="224"/>
      <c r="Z12" s="224"/>
      <c r="AA12" s="137">
        <f t="shared" si="0"/>
        <v>4000</v>
      </c>
      <c r="AB12" s="252"/>
      <c r="AC12" s="224"/>
      <c r="AD12" s="224"/>
      <c r="AE12" s="224"/>
      <c r="AF12" s="224"/>
      <c r="AG12" s="224"/>
      <c r="AH12" s="223">
        <f t="shared" si="1"/>
        <v>0</v>
      </c>
      <c r="AI12" s="479"/>
    </row>
    <row r="13" spans="1:35" ht="23.25" customHeight="1" x14ac:dyDescent="0.2">
      <c r="A13" s="180"/>
      <c r="B13" s="180"/>
      <c r="C13" s="279" t="s">
        <v>140</v>
      </c>
      <c r="D13" s="282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23">
        <f t="shared" si="2"/>
        <v>0</v>
      </c>
      <c r="U13" s="282"/>
      <c r="V13" s="227"/>
      <c r="W13" s="227"/>
      <c r="X13" s="137"/>
      <c r="Y13" s="137"/>
      <c r="Z13" s="137"/>
      <c r="AA13" s="137">
        <f t="shared" si="0"/>
        <v>0</v>
      </c>
      <c r="AB13" s="252"/>
      <c r="AC13" s="137"/>
      <c r="AD13" s="137"/>
      <c r="AE13" s="137"/>
      <c r="AF13" s="137"/>
      <c r="AG13" s="137"/>
      <c r="AH13" s="223">
        <f t="shared" si="1"/>
        <v>0</v>
      </c>
      <c r="AI13" s="479"/>
    </row>
    <row r="14" spans="1:35" ht="24" x14ac:dyDescent="0.2">
      <c r="A14" s="180"/>
      <c r="B14" s="180"/>
      <c r="C14" s="279" t="s">
        <v>141</v>
      </c>
      <c r="D14" s="282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23">
        <f t="shared" si="2"/>
        <v>0</v>
      </c>
      <c r="U14" s="282">
        <v>1500</v>
      </c>
      <c r="V14" s="229"/>
      <c r="W14" s="137"/>
      <c r="X14" s="137"/>
      <c r="Y14" s="137"/>
      <c r="Z14" s="137"/>
      <c r="AA14" s="137">
        <f t="shared" si="0"/>
        <v>1500</v>
      </c>
      <c r="AB14" s="252"/>
      <c r="AC14" s="137"/>
      <c r="AD14" s="137"/>
      <c r="AE14" s="137"/>
      <c r="AF14" s="137"/>
      <c r="AG14" s="137"/>
      <c r="AH14" s="223">
        <f t="shared" si="1"/>
        <v>0</v>
      </c>
      <c r="AI14" s="479"/>
    </row>
    <row r="15" spans="1:35" ht="19.5" customHeight="1" x14ac:dyDescent="0.2">
      <c r="A15" s="180"/>
      <c r="B15" s="180"/>
      <c r="C15" s="279" t="s">
        <v>142</v>
      </c>
      <c r="D15" s="282"/>
      <c r="E15" s="220"/>
      <c r="F15" s="221"/>
      <c r="G15" s="221"/>
      <c r="H15" s="221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223">
        <f t="shared" si="2"/>
        <v>-3607</v>
      </c>
      <c r="U15" s="282"/>
      <c r="V15" s="137"/>
      <c r="W15" s="137"/>
      <c r="X15" s="137"/>
      <c r="Y15" s="137"/>
      <c r="Z15" s="137"/>
      <c r="AA15" s="137">
        <f t="shared" si="0"/>
        <v>0</v>
      </c>
      <c r="AB15" s="252"/>
      <c r="AC15" s="137"/>
      <c r="AD15" s="137"/>
      <c r="AE15" s="137"/>
      <c r="AF15" s="137"/>
      <c r="AG15" s="137"/>
      <c r="AH15" s="223">
        <f t="shared" si="1"/>
        <v>0</v>
      </c>
      <c r="AI15" s="479"/>
    </row>
    <row r="16" spans="1:35" ht="24" x14ac:dyDescent="0.2">
      <c r="A16" s="180"/>
      <c r="B16" s="180"/>
      <c r="C16" s="279" t="s">
        <v>143</v>
      </c>
      <c r="D16" s="282">
        <v>5000</v>
      </c>
      <c r="E16" s="564">
        <f>5053-396-1050</f>
        <v>3607</v>
      </c>
      <c r="F16" s="483">
        <v>396</v>
      </c>
      <c r="G16" s="483">
        <v>1050</v>
      </c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23">
        <f t="shared" si="2"/>
        <v>-3053</v>
      </c>
      <c r="U16" s="282"/>
      <c r="V16" s="220"/>
      <c r="W16" s="221"/>
      <c r="X16" s="221"/>
      <c r="Y16" s="233"/>
      <c r="Z16" s="233"/>
      <c r="AA16" s="137">
        <f t="shared" si="0"/>
        <v>0</v>
      </c>
      <c r="AB16" s="252"/>
      <c r="AC16" s="233"/>
      <c r="AD16" s="233"/>
      <c r="AE16" s="233"/>
      <c r="AF16" s="233"/>
      <c r="AG16" s="233"/>
      <c r="AH16" s="223">
        <f t="shared" si="1"/>
        <v>0</v>
      </c>
      <c r="AI16" s="479"/>
    </row>
    <row r="17" spans="1:35" ht="24" x14ac:dyDescent="0.2">
      <c r="A17" s="180"/>
      <c r="B17" s="180"/>
      <c r="C17" s="279" t="s">
        <v>319</v>
      </c>
      <c r="D17" s="282">
        <v>3000</v>
      </c>
      <c r="E17" s="221">
        <v>3000</v>
      </c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23">
        <f t="shared" si="2"/>
        <v>0</v>
      </c>
      <c r="U17" s="282"/>
      <c r="V17" s="231"/>
      <c r="W17" s="231"/>
      <c r="X17" s="231"/>
      <c r="Y17" s="231"/>
      <c r="Z17" s="231"/>
      <c r="AA17" s="137">
        <f t="shared" si="0"/>
        <v>0</v>
      </c>
      <c r="AB17" s="252"/>
      <c r="AC17" s="231"/>
      <c r="AD17" s="232"/>
      <c r="AE17" s="232"/>
      <c r="AF17" s="232"/>
      <c r="AG17" s="232"/>
      <c r="AH17" s="223">
        <f t="shared" si="1"/>
        <v>0</v>
      </c>
      <c r="AI17" s="522"/>
    </row>
    <row r="18" spans="1:35" ht="20.25" customHeight="1" x14ac:dyDescent="0.2">
      <c r="A18" s="180"/>
      <c r="B18" s="180"/>
      <c r="C18" s="279" t="s">
        <v>144</v>
      </c>
      <c r="D18" s="282"/>
      <c r="E18" s="221"/>
      <c r="F18" s="221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23">
        <f t="shared" si="2"/>
        <v>0</v>
      </c>
      <c r="U18" s="282">
        <v>10000</v>
      </c>
      <c r="V18" s="564">
        <v>10222</v>
      </c>
      <c r="W18" s="233"/>
      <c r="X18" s="233"/>
      <c r="Y18" s="233"/>
      <c r="Z18" s="233"/>
      <c r="AA18" s="137">
        <f t="shared" si="0"/>
        <v>-222</v>
      </c>
      <c r="AB18" s="252"/>
      <c r="AC18" s="233"/>
      <c r="AD18" s="233"/>
      <c r="AE18" s="233"/>
      <c r="AF18" s="233"/>
      <c r="AG18" s="233"/>
      <c r="AH18" s="223">
        <f t="shared" si="1"/>
        <v>0</v>
      </c>
      <c r="AI18" s="522"/>
    </row>
    <row r="19" spans="1:35" ht="25.5" customHeight="1" x14ac:dyDescent="0.2">
      <c r="A19" s="180"/>
      <c r="B19" s="180"/>
      <c r="C19" s="279" t="s">
        <v>145</v>
      </c>
      <c r="D19" s="282">
        <v>3000</v>
      </c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223">
        <f t="shared" si="2"/>
        <v>3000</v>
      </c>
      <c r="U19" s="282"/>
      <c r="V19" s="227"/>
      <c r="W19" s="227"/>
      <c r="X19" s="137"/>
      <c r="Y19" s="137"/>
      <c r="Z19" s="137"/>
      <c r="AA19" s="137">
        <f t="shared" si="0"/>
        <v>0</v>
      </c>
      <c r="AB19" s="252"/>
      <c r="AC19" s="137"/>
      <c r="AD19" s="137"/>
      <c r="AE19" s="137"/>
      <c r="AF19" s="137"/>
      <c r="AG19" s="137"/>
      <c r="AH19" s="223">
        <f t="shared" si="1"/>
        <v>0</v>
      </c>
      <c r="AI19" s="522"/>
    </row>
    <row r="20" spans="1:35" ht="24" x14ac:dyDescent="0.2">
      <c r="A20" s="180"/>
      <c r="B20" s="180"/>
      <c r="C20" s="279" t="s">
        <v>146</v>
      </c>
      <c r="D20" s="282">
        <v>2000</v>
      </c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3">
        <f t="shared" si="2"/>
        <v>2000</v>
      </c>
      <c r="U20" s="282"/>
      <c r="V20" s="224"/>
      <c r="W20" s="224"/>
      <c r="X20" s="224"/>
      <c r="Y20" s="224"/>
      <c r="Z20" s="224"/>
      <c r="AA20" s="137">
        <f t="shared" si="0"/>
        <v>0</v>
      </c>
      <c r="AB20" s="252"/>
      <c r="AC20" s="224"/>
      <c r="AD20" s="224"/>
      <c r="AE20" s="224"/>
      <c r="AF20" s="224"/>
      <c r="AG20" s="224"/>
      <c r="AH20" s="223">
        <f t="shared" si="1"/>
        <v>0</v>
      </c>
      <c r="AI20" s="522"/>
    </row>
    <row r="21" spans="1:35" ht="24" x14ac:dyDescent="0.2">
      <c r="A21" s="180"/>
      <c r="B21" s="180"/>
      <c r="C21" s="279" t="s">
        <v>147</v>
      </c>
      <c r="D21" s="282">
        <v>1000</v>
      </c>
      <c r="E21" s="22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23">
        <f t="shared" si="2"/>
        <v>1000</v>
      </c>
      <c r="U21" s="282"/>
      <c r="V21" s="234"/>
      <c r="W21" s="231"/>
      <c r="X21" s="231"/>
      <c r="Y21" s="231"/>
      <c r="Z21" s="231"/>
      <c r="AA21" s="137">
        <f t="shared" si="0"/>
        <v>0</v>
      </c>
      <c r="AB21" s="252"/>
      <c r="AC21" s="231"/>
      <c r="AD21" s="232"/>
      <c r="AE21" s="232"/>
      <c r="AF21" s="232"/>
      <c r="AG21" s="232"/>
      <c r="AH21" s="223">
        <f t="shared" si="1"/>
        <v>0</v>
      </c>
      <c r="AI21" s="522"/>
    </row>
    <row r="22" spans="1:35" ht="24" x14ac:dyDescent="0.2">
      <c r="A22" s="180"/>
      <c r="B22" s="180"/>
      <c r="C22" s="279" t="s">
        <v>320</v>
      </c>
      <c r="D22" s="282"/>
      <c r="E22" s="221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23">
        <f t="shared" si="2"/>
        <v>-14387</v>
      </c>
      <c r="U22" s="282">
        <v>1000</v>
      </c>
      <c r="V22" s="227"/>
      <c r="W22" s="233"/>
      <c r="X22" s="233"/>
      <c r="Y22" s="233"/>
      <c r="Z22" s="233"/>
      <c r="AA22" s="137">
        <f t="shared" si="0"/>
        <v>1000</v>
      </c>
      <c r="AB22" s="252"/>
      <c r="AC22" s="233"/>
      <c r="AD22" s="233"/>
      <c r="AE22" s="233"/>
      <c r="AF22" s="233"/>
      <c r="AG22" s="233"/>
      <c r="AH22" s="223">
        <f t="shared" si="1"/>
        <v>0</v>
      </c>
      <c r="AI22" s="522"/>
    </row>
    <row r="23" spans="1:35" s="37" customFormat="1" ht="24" x14ac:dyDescent="0.2">
      <c r="A23" s="237"/>
      <c r="B23" s="344" t="s">
        <v>7</v>
      </c>
      <c r="C23" s="344"/>
      <c r="D23" s="341">
        <f>SUM(D8:D22)</f>
        <v>20000</v>
      </c>
      <c r="E23" s="281">
        <f t="shared" ref="E23:AI23" si="6">SUM(E8:E22)</f>
        <v>14387</v>
      </c>
      <c r="F23" s="281">
        <f t="shared" si="6"/>
        <v>396</v>
      </c>
      <c r="G23" s="281">
        <f t="shared" si="6"/>
        <v>1050</v>
      </c>
      <c r="H23" s="281">
        <f t="shared" si="6"/>
        <v>0</v>
      </c>
      <c r="I23" s="281">
        <f t="shared" si="6"/>
        <v>0</v>
      </c>
      <c r="J23" s="281">
        <f t="shared" si="6"/>
        <v>0</v>
      </c>
      <c r="K23" s="281">
        <f t="shared" si="6"/>
        <v>0</v>
      </c>
      <c r="L23" s="281">
        <f t="shared" si="6"/>
        <v>0</v>
      </c>
      <c r="M23" s="281">
        <f t="shared" si="6"/>
        <v>0</v>
      </c>
      <c r="N23" s="281">
        <f t="shared" si="6"/>
        <v>0</v>
      </c>
      <c r="O23" s="281">
        <f t="shared" si="6"/>
        <v>0</v>
      </c>
      <c r="P23" s="281">
        <f t="shared" si="6"/>
        <v>0</v>
      </c>
      <c r="Q23" s="281">
        <f t="shared" si="6"/>
        <v>0</v>
      </c>
      <c r="R23" s="281">
        <f t="shared" si="6"/>
        <v>0</v>
      </c>
      <c r="S23" s="281">
        <f t="shared" si="6"/>
        <v>0</v>
      </c>
      <c r="T23" s="648">
        <f t="shared" si="2"/>
        <v>77</v>
      </c>
      <c r="U23" s="281">
        <f t="shared" si="6"/>
        <v>35300</v>
      </c>
      <c r="V23" s="281">
        <f t="shared" si="6"/>
        <v>26522</v>
      </c>
      <c r="W23" s="281">
        <f t="shared" si="6"/>
        <v>0</v>
      </c>
      <c r="X23" s="281">
        <f t="shared" si="6"/>
        <v>0</v>
      </c>
      <c r="Y23" s="281">
        <f t="shared" si="6"/>
        <v>0</v>
      </c>
      <c r="Z23" s="281">
        <f t="shared" si="6"/>
        <v>0</v>
      </c>
      <c r="AA23" s="648">
        <f t="shared" si="0"/>
        <v>8778</v>
      </c>
      <c r="AB23" s="281">
        <f t="shared" si="6"/>
        <v>0</v>
      </c>
      <c r="AC23" s="281">
        <f t="shared" si="6"/>
        <v>0</v>
      </c>
      <c r="AD23" s="281">
        <f t="shared" si="6"/>
        <v>0</v>
      </c>
      <c r="AE23" s="281">
        <f t="shared" si="6"/>
        <v>0</v>
      </c>
      <c r="AF23" s="281">
        <f t="shared" si="6"/>
        <v>0</v>
      </c>
      <c r="AG23" s="281">
        <f t="shared" si="6"/>
        <v>0</v>
      </c>
      <c r="AH23" s="648">
        <f t="shared" si="1"/>
        <v>0</v>
      </c>
      <c r="AI23" s="281">
        <f t="shared" si="6"/>
        <v>0</v>
      </c>
    </row>
    <row r="24" spans="1:35" ht="24" x14ac:dyDescent="0.2">
      <c r="A24" s="340">
        <v>4</v>
      </c>
      <c r="B24" s="180" t="s">
        <v>148</v>
      </c>
      <c r="C24" s="238" t="s">
        <v>149</v>
      </c>
      <c r="D24" s="282">
        <v>1000</v>
      </c>
      <c r="E24" s="221">
        <v>4090</v>
      </c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>
        <f t="shared" si="2"/>
        <v>-8315</v>
      </c>
      <c r="U24" s="284"/>
      <c r="V24" s="231"/>
      <c r="W24" s="231"/>
      <c r="X24" s="231"/>
      <c r="Y24" s="231"/>
      <c r="Z24" s="231"/>
      <c r="AA24" s="137">
        <f t="shared" si="0"/>
        <v>0</v>
      </c>
      <c r="AB24" s="285"/>
      <c r="AC24" s="231"/>
      <c r="AD24" s="232"/>
      <c r="AE24" s="232"/>
      <c r="AF24" s="232"/>
      <c r="AG24" s="232"/>
      <c r="AH24" s="223">
        <f t="shared" si="1"/>
        <v>0</v>
      </c>
      <c r="AI24" s="524" t="s">
        <v>328</v>
      </c>
    </row>
    <row r="25" spans="1:35" ht="24" x14ac:dyDescent="0.2">
      <c r="A25" s="180"/>
      <c r="B25" s="180"/>
      <c r="C25" s="238" t="s">
        <v>150</v>
      </c>
      <c r="D25" s="282">
        <v>12000</v>
      </c>
      <c r="E25" s="221">
        <v>5225</v>
      </c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3">
        <f t="shared" si="2"/>
        <v>6775</v>
      </c>
      <c r="U25" s="284"/>
      <c r="V25" s="224"/>
      <c r="W25" s="224"/>
      <c r="X25" s="224"/>
      <c r="Y25" s="224"/>
      <c r="Z25" s="224"/>
      <c r="AA25" s="137">
        <f t="shared" si="0"/>
        <v>0</v>
      </c>
      <c r="AB25" s="285"/>
      <c r="AC25" s="224"/>
      <c r="AD25" s="224"/>
      <c r="AE25" s="224"/>
      <c r="AF25" s="224"/>
      <c r="AG25" s="224"/>
      <c r="AH25" s="223">
        <f t="shared" si="1"/>
        <v>0</v>
      </c>
      <c r="AI25" s="525"/>
    </row>
    <row r="26" spans="1:35" ht="24" x14ac:dyDescent="0.2">
      <c r="A26" s="180"/>
      <c r="B26" s="180"/>
      <c r="C26" s="238" t="s">
        <v>151</v>
      </c>
      <c r="D26" s="282"/>
      <c r="E26" s="227"/>
      <c r="F26" s="227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>
        <f t="shared" si="2"/>
        <v>-7525</v>
      </c>
      <c r="U26" s="284"/>
      <c r="V26" s="231"/>
      <c r="W26" s="231"/>
      <c r="X26" s="231"/>
      <c r="Y26" s="231"/>
      <c r="Z26" s="231"/>
      <c r="AA26" s="137">
        <f t="shared" si="0"/>
        <v>0</v>
      </c>
      <c r="AB26" s="285"/>
      <c r="AC26" s="227"/>
      <c r="AD26" s="232"/>
      <c r="AE26" s="232"/>
      <c r="AF26" s="232"/>
      <c r="AG26" s="232"/>
      <c r="AH26" s="223">
        <f t="shared" si="1"/>
        <v>0</v>
      </c>
      <c r="AI26" s="525"/>
    </row>
    <row r="27" spans="1:35" ht="24" x14ac:dyDescent="0.2">
      <c r="A27" s="180"/>
      <c r="B27" s="180"/>
      <c r="C27" s="238" t="s">
        <v>152</v>
      </c>
      <c r="D27" s="282">
        <v>14000</v>
      </c>
      <c r="E27" s="220">
        <v>7525</v>
      </c>
      <c r="F27" s="221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23">
        <f t="shared" si="2"/>
        <v>-10365</v>
      </c>
      <c r="U27" s="284"/>
      <c r="V27" s="233"/>
      <c r="W27" s="233"/>
      <c r="X27" s="233"/>
      <c r="Y27" s="233"/>
      <c r="Z27" s="233"/>
      <c r="AA27" s="137">
        <f t="shared" si="0"/>
        <v>0</v>
      </c>
      <c r="AB27" s="285"/>
      <c r="AC27" s="233"/>
      <c r="AD27" s="233"/>
      <c r="AE27" s="233"/>
      <c r="AF27" s="233"/>
      <c r="AG27" s="233"/>
      <c r="AH27" s="223">
        <f t="shared" si="1"/>
        <v>0</v>
      </c>
      <c r="AI27" s="525"/>
    </row>
    <row r="28" spans="1:35" s="37" customFormat="1" ht="24" x14ac:dyDescent="0.2">
      <c r="A28" s="237"/>
      <c r="B28" s="237" t="s">
        <v>7</v>
      </c>
      <c r="C28" s="237"/>
      <c r="D28" s="341">
        <f>SUM(D24:D27)</f>
        <v>27000</v>
      </c>
      <c r="E28" s="281">
        <f t="shared" ref="E28:AI28" si="7">SUM(E24:E27)</f>
        <v>16840</v>
      </c>
      <c r="F28" s="281">
        <f t="shared" si="7"/>
        <v>0</v>
      </c>
      <c r="G28" s="281">
        <f t="shared" si="7"/>
        <v>0</v>
      </c>
      <c r="H28" s="281">
        <f t="shared" si="7"/>
        <v>0</v>
      </c>
      <c r="I28" s="281">
        <f t="shared" si="7"/>
        <v>0</v>
      </c>
      <c r="J28" s="281">
        <f t="shared" si="7"/>
        <v>0</v>
      </c>
      <c r="K28" s="281">
        <f t="shared" si="7"/>
        <v>0</v>
      </c>
      <c r="L28" s="281">
        <f t="shared" si="7"/>
        <v>0</v>
      </c>
      <c r="M28" s="281">
        <f t="shared" si="7"/>
        <v>0</v>
      </c>
      <c r="N28" s="281">
        <f t="shared" si="7"/>
        <v>0</v>
      </c>
      <c r="O28" s="281">
        <f t="shared" si="7"/>
        <v>0</v>
      </c>
      <c r="P28" s="281">
        <f t="shared" si="7"/>
        <v>0</v>
      </c>
      <c r="Q28" s="281">
        <f t="shared" si="7"/>
        <v>0</v>
      </c>
      <c r="R28" s="281">
        <f t="shared" si="7"/>
        <v>0</v>
      </c>
      <c r="S28" s="281">
        <f t="shared" si="7"/>
        <v>0</v>
      </c>
      <c r="T28" s="648">
        <f t="shared" si="2"/>
        <v>10160</v>
      </c>
      <c r="U28" s="281">
        <f t="shared" si="7"/>
        <v>0</v>
      </c>
      <c r="V28" s="281">
        <f t="shared" si="7"/>
        <v>0</v>
      </c>
      <c r="W28" s="281">
        <f t="shared" si="7"/>
        <v>0</v>
      </c>
      <c r="X28" s="281">
        <f t="shared" si="7"/>
        <v>0</v>
      </c>
      <c r="Y28" s="281">
        <f t="shared" si="7"/>
        <v>0</v>
      </c>
      <c r="Z28" s="281">
        <f t="shared" si="7"/>
        <v>0</v>
      </c>
      <c r="AA28" s="648">
        <f t="shared" si="0"/>
        <v>0</v>
      </c>
      <c r="AB28" s="281">
        <f t="shared" si="7"/>
        <v>0</v>
      </c>
      <c r="AC28" s="281">
        <f t="shared" si="7"/>
        <v>0</v>
      </c>
      <c r="AD28" s="281">
        <f t="shared" si="7"/>
        <v>0</v>
      </c>
      <c r="AE28" s="281">
        <f t="shared" si="7"/>
        <v>0</v>
      </c>
      <c r="AF28" s="281">
        <f t="shared" si="7"/>
        <v>0</v>
      </c>
      <c r="AG28" s="281">
        <f t="shared" si="7"/>
        <v>0</v>
      </c>
      <c r="AH28" s="648">
        <f t="shared" si="1"/>
        <v>0</v>
      </c>
      <c r="AI28" s="281">
        <f t="shared" si="7"/>
        <v>0</v>
      </c>
    </row>
    <row r="29" spans="1:35" ht="24" x14ac:dyDescent="0.2">
      <c r="A29" s="340">
        <v>5</v>
      </c>
      <c r="B29" s="180" t="s">
        <v>321</v>
      </c>
      <c r="C29" s="238" t="s">
        <v>322</v>
      </c>
      <c r="D29" s="345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223">
        <f t="shared" si="2"/>
        <v>0</v>
      </c>
      <c r="U29" s="338">
        <v>10000</v>
      </c>
      <c r="V29" s="235"/>
      <c r="W29" s="229"/>
      <c r="X29" s="137"/>
      <c r="Y29" s="137"/>
      <c r="Z29" s="137"/>
      <c r="AA29" s="137">
        <f t="shared" si="0"/>
        <v>10000</v>
      </c>
      <c r="AB29" s="339"/>
      <c r="AC29" s="229"/>
      <c r="AD29" s="137"/>
      <c r="AE29" s="137"/>
      <c r="AF29" s="137"/>
      <c r="AG29" s="137"/>
      <c r="AH29" s="223">
        <f t="shared" si="1"/>
        <v>0</v>
      </c>
      <c r="AI29" s="522" t="s">
        <v>129</v>
      </c>
    </row>
    <row r="30" spans="1:35" ht="24" x14ac:dyDescent="0.2">
      <c r="A30" s="180"/>
      <c r="B30" s="180"/>
      <c r="C30" s="238" t="s">
        <v>153</v>
      </c>
      <c r="D30" s="345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3">
        <f t="shared" si="2"/>
        <v>-1090</v>
      </c>
      <c r="U30" s="338">
        <v>5000</v>
      </c>
      <c r="V30" s="224"/>
      <c r="W30" s="224"/>
      <c r="X30" s="224"/>
      <c r="Y30" s="224"/>
      <c r="Z30" s="224"/>
      <c r="AA30" s="137">
        <f t="shared" si="0"/>
        <v>5000</v>
      </c>
      <c r="AB30" s="285"/>
      <c r="AC30" s="224"/>
      <c r="AD30" s="224"/>
      <c r="AE30" s="224"/>
      <c r="AF30" s="224"/>
      <c r="AG30" s="224"/>
      <c r="AH30" s="223">
        <f t="shared" si="1"/>
        <v>0</v>
      </c>
      <c r="AI30" s="522"/>
    </row>
    <row r="31" spans="1:35" ht="24" x14ac:dyDescent="0.2">
      <c r="A31" s="180"/>
      <c r="B31" s="180"/>
      <c r="C31" s="238" t="s">
        <v>323</v>
      </c>
      <c r="D31" s="280">
        <v>5000</v>
      </c>
      <c r="E31" s="483">
        <v>1090</v>
      </c>
      <c r="F31" s="483">
        <v>145</v>
      </c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223">
        <f t="shared" si="2"/>
        <v>3765</v>
      </c>
      <c r="U31" s="283"/>
      <c r="V31" s="227"/>
      <c r="W31" s="227"/>
      <c r="X31" s="137"/>
      <c r="Y31" s="137"/>
      <c r="Z31" s="137"/>
      <c r="AA31" s="137">
        <f t="shared" si="0"/>
        <v>0</v>
      </c>
      <c r="AB31" s="285"/>
      <c r="AC31" s="137"/>
      <c r="AD31" s="137"/>
      <c r="AE31" s="137"/>
      <c r="AF31" s="137"/>
      <c r="AG31" s="137"/>
      <c r="AH31" s="223">
        <f t="shared" si="1"/>
        <v>0</v>
      </c>
      <c r="AI31" s="522"/>
    </row>
    <row r="32" spans="1:35" s="37" customFormat="1" ht="24" x14ac:dyDescent="0.2">
      <c r="A32" s="180"/>
      <c r="B32" s="180"/>
      <c r="C32" s="238" t="s">
        <v>154</v>
      </c>
      <c r="D32" s="280"/>
      <c r="E32" s="220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3">
        <f t="shared" si="2"/>
        <v>-1090</v>
      </c>
      <c r="U32" s="283"/>
      <c r="V32" s="234"/>
      <c r="W32" s="228"/>
      <c r="X32" s="228"/>
      <c r="Y32" s="228"/>
      <c r="Z32" s="228"/>
      <c r="AA32" s="137">
        <f t="shared" si="0"/>
        <v>0</v>
      </c>
      <c r="AB32" s="72"/>
      <c r="AC32" s="228"/>
      <c r="AD32" s="228"/>
      <c r="AE32" s="228"/>
      <c r="AF32" s="228"/>
      <c r="AG32" s="228"/>
      <c r="AH32" s="223">
        <f t="shared" si="1"/>
        <v>0</v>
      </c>
      <c r="AI32" s="522"/>
    </row>
    <row r="33" spans="1:35" ht="24" x14ac:dyDescent="0.2">
      <c r="A33" s="237"/>
      <c r="B33" s="237" t="s">
        <v>7</v>
      </c>
      <c r="C33" s="237"/>
      <c r="D33" s="341">
        <f>SUM(D29:D32)</f>
        <v>5000</v>
      </c>
      <c r="E33" s="281">
        <f t="shared" ref="E33:AI33" si="8">SUM(E29:E32)</f>
        <v>1090</v>
      </c>
      <c r="F33" s="281">
        <f t="shared" si="8"/>
        <v>145</v>
      </c>
      <c r="G33" s="281">
        <f t="shared" si="8"/>
        <v>0</v>
      </c>
      <c r="H33" s="281">
        <f t="shared" si="8"/>
        <v>0</v>
      </c>
      <c r="I33" s="281">
        <f t="shared" si="8"/>
        <v>0</v>
      </c>
      <c r="J33" s="281">
        <f t="shared" si="8"/>
        <v>0</v>
      </c>
      <c r="K33" s="281">
        <f t="shared" si="8"/>
        <v>0</v>
      </c>
      <c r="L33" s="281">
        <f t="shared" si="8"/>
        <v>0</v>
      </c>
      <c r="M33" s="281">
        <f t="shared" si="8"/>
        <v>0</v>
      </c>
      <c r="N33" s="281">
        <f t="shared" si="8"/>
        <v>0</v>
      </c>
      <c r="O33" s="281">
        <f t="shared" si="8"/>
        <v>0</v>
      </c>
      <c r="P33" s="281">
        <f t="shared" si="8"/>
        <v>0</v>
      </c>
      <c r="Q33" s="281">
        <f t="shared" si="8"/>
        <v>0</v>
      </c>
      <c r="R33" s="281">
        <f t="shared" si="8"/>
        <v>0</v>
      </c>
      <c r="S33" s="281">
        <f t="shared" si="8"/>
        <v>0</v>
      </c>
      <c r="T33" s="648">
        <f t="shared" si="2"/>
        <v>2975</v>
      </c>
      <c r="U33" s="281">
        <f t="shared" si="8"/>
        <v>15000</v>
      </c>
      <c r="V33" s="281">
        <f t="shared" si="8"/>
        <v>0</v>
      </c>
      <c r="W33" s="281">
        <f t="shared" si="8"/>
        <v>0</v>
      </c>
      <c r="X33" s="281">
        <f t="shared" si="8"/>
        <v>0</v>
      </c>
      <c r="Y33" s="281">
        <f t="shared" si="8"/>
        <v>0</v>
      </c>
      <c r="Z33" s="281">
        <f t="shared" si="8"/>
        <v>0</v>
      </c>
      <c r="AA33" s="648">
        <f t="shared" si="0"/>
        <v>15000</v>
      </c>
      <c r="AB33" s="281">
        <f t="shared" si="8"/>
        <v>0</v>
      </c>
      <c r="AC33" s="281">
        <f t="shared" si="8"/>
        <v>0</v>
      </c>
      <c r="AD33" s="281">
        <f t="shared" si="8"/>
        <v>0</v>
      </c>
      <c r="AE33" s="281">
        <f t="shared" si="8"/>
        <v>0</v>
      </c>
      <c r="AF33" s="281">
        <f t="shared" si="8"/>
        <v>0</v>
      </c>
      <c r="AG33" s="281">
        <f t="shared" si="8"/>
        <v>0</v>
      </c>
      <c r="AH33" s="648">
        <f t="shared" si="1"/>
        <v>0</v>
      </c>
      <c r="AI33" s="281">
        <f t="shared" si="8"/>
        <v>0</v>
      </c>
    </row>
    <row r="34" spans="1:35" ht="24" x14ac:dyDescent="0.2">
      <c r="A34" s="340">
        <v>6</v>
      </c>
      <c r="B34" s="180" t="s">
        <v>324</v>
      </c>
      <c r="C34" s="238" t="s">
        <v>325</v>
      </c>
      <c r="D34" s="338">
        <v>5000</v>
      </c>
      <c r="E34" s="221">
        <v>790</v>
      </c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23">
        <f t="shared" si="2"/>
        <v>-790</v>
      </c>
      <c r="U34" s="283"/>
      <c r="V34" s="223"/>
      <c r="W34" s="223"/>
      <c r="X34" s="223"/>
      <c r="Y34" s="223"/>
      <c r="Z34" s="223"/>
      <c r="AA34" s="137">
        <f t="shared" si="0"/>
        <v>0</v>
      </c>
      <c r="AB34" s="285"/>
      <c r="AC34" s="223"/>
      <c r="AD34" s="229"/>
      <c r="AE34" s="223"/>
      <c r="AF34" s="223"/>
      <c r="AG34" s="223"/>
      <c r="AH34" s="223">
        <f t="shared" si="1"/>
        <v>0</v>
      </c>
      <c r="AI34" s="522" t="s">
        <v>127</v>
      </c>
    </row>
    <row r="35" spans="1:35" ht="24" x14ac:dyDescent="0.2">
      <c r="A35" s="180"/>
      <c r="B35" s="180"/>
      <c r="C35" s="238" t="s">
        <v>326</v>
      </c>
      <c r="D35" s="280">
        <v>5000</v>
      </c>
      <c r="E35" s="220">
        <v>5000</v>
      </c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3">
        <f t="shared" si="2"/>
        <v>-5790</v>
      </c>
      <c r="U35" s="284"/>
      <c r="V35" s="224"/>
      <c r="W35" s="224"/>
      <c r="X35" s="224"/>
      <c r="Y35" s="224"/>
      <c r="Z35" s="224"/>
      <c r="AA35" s="137">
        <f t="shared" si="0"/>
        <v>0</v>
      </c>
      <c r="AB35" s="285"/>
      <c r="AC35" s="224"/>
      <c r="AD35" s="224"/>
      <c r="AE35" s="224"/>
      <c r="AF35" s="224"/>
      <c r="AG35" s="224"/>
      <c r="AH35" s="223">
        <f t="shared" si="1"/>
        <v>0</v>
      </c>
      <c r="AI35" s="522"/>
    </row>
    <row r="36" spans="1:35" ht="24" x14ac:dyDescent="0.2">
      <c r="A36" s="237"/>
      <c r="B36" s="237" t="s">
        <v>7</v>
      </c>
      <c r="C36" s="237"/>
      <c r="D36" s="341">
        <f>SUM(D34:D35)</f>
        <v>10000</v>
      </c>
      <c r="E36" s="281">
        <f t="shared" ref="E36:AI36" si="9">SUM(E34:E35)</f>
        <v>5790</v>
      </c>
      <c r="F36" s="281">
        <f t="shared" si="9"/>
        <v>0</v>
      </c>
      <c r="G36" s="281">
        <f t="shared" si="9"/>
        <v>0</v>
      </c>
      <c r="H36" s="281">
        <f t="shared" si="9"/>
        <v>0</v>
      </c>
      <c r="I36" s="281">
        <f t="shared" si="9"/>
        <v>0</v>
      </c>
      <c r="J36" s="281">
        <f t="shared" si="9"/>
        <v>0</v>
      </c>
      <c r="K36" s="281">
        <f t="shared" si="9"/>
        <v>0</v>
      </c>
      <c r="L36" s="281">
        <f t="shared" si="9"/>
        <v>0</v>
      </c>
      <c r="M36" s="281">
        <f t="shared" si="9"/>
        <v>0</v>
      </c>
      <c r="N36" s="281">
        <f t="shared" si="9"/>
        <v>0</v>
      </c>
      <c r="O36" s="281">
        <f t="shared" si="9"/>
        <v>0</v>
      </c>
      <c r="P36" s="281">
        <f t="shared" si="9"/>
        <v>0</v>
      </c>
      <c r="Q36" s="281">
        <f t="shared" si="9"/>
        <v>0</v>
      </c>
      <c r="R36" s="281">
        <f t="shared" si="9"/>
        <v>0</v>
      </c>
      <c r="S36" s="281">
        <f t="shared" si="9"/>
        <v>0</v>
      </c>
      <c r="T36" s="648">
        <f t="shared" si="2"/>
        <v>4210</v>
      </c>
      <c r="U36" s="281">
        <f t="shared" si="9"/>
        <v>0</v>
      </c>
      <c r="V36" s="281">
        <f t="shared" si="9"/>
        <v>0</v>
      </c>
      <c r="W36" s="281">
        <f t="shared" si="9"/>
        <v>0</v>
      </c>
      <c r="X36" s="281">
        <f t="shared" si="9"/>
        <v>0</v>
      </c>
      <c r="Y36" s="281">
        <f t="shared" si="9"/>
        <v>0</v>
      </c>
      <c r="Z36" s="281">
        <f t="shared" si="9"/>
        <v>0</v>
      </c>
      <c r="AA36" s="648">
        <f t="shared" si="0"/>
        <v>0</v>
      </c>
      <c r="AB36" s="281">
        <f t="shared" si="9"/>
        <v>0</v>
      </c>
      <c r="AC36" s="281">
        <f t="shared" si="9"/>
        <v>0</v>
      </c>
      <c r="AD36" s="281">
        <f t="shared" si="9"/>
        <v>0</v>
      </c>
      <c r="AE36" s="281">
        <f t="shared" si="9"/>
        <v>0</v>
      </c>
      <c r="AF36" s="281">
        <f t="shared" si="9"/>
        <v>0</v>
      </c>
      <c r="AG36" s="281">
        <f t="shared" si="9"/>
        <v>0</v>
      </c>
      <c r="AH36" s="648">
        <f t="shared" si="1"/>
        <v>0</v>
      </c>
      <c r="AI36" s="281">
        <f t="shared" si="9"/>
        <v>0</v>
      </c>
    </row>
    <row r="37" spans="1:35" s="3" customFormat="1" ht="48" x14ac:dyDescent="0.55000000000000004">
      <c r="A37" s="340">
        <v>7</v>
      </c>
      <c r="B37" s="180" t="s">
        <v>174</v>
      </c>
      <c r="C37" s="238" t="s">
        <v>327</v>
      </c>
      <c r="D37" s="283">
        <v>5000</v>
      </c>
      <c r="E37" s="346"/>
      <c r="F37" s="346"/>
      <c r="G37" s="346"/>
      <c r="H37" s="346"/>
      <c r="I37" s="346"/>
      <c r="J37" s="346"/>
      <c r="K37" s="346"/>
      <c r="L37" s="346"/>
      <c r="M37" s="346"/>
      <c r="N37" s="346"/>
      <c r="O37" s="346"/>
      <c r="P37" s="346"/>
      <c r="Q37" s="346"/>
      <c r="R37" s="346"/>
      <c r="S37" s="346"/>
      <c r="T37" s="223">
        <f t="shared" si="2"/>
        <v>5000</v>
      </c>
      <c r="U37" s="284"/>
      <c r="V37" s="346"/>
      <c r="W37" s="346"/>
      <c r="X37" s="346"/>
      <c r="Y37" s="346"/>
      <c r="Z37" s="346"/>
      <c r="AA37" s="137">
        <f t="shared" si="0"/>
        <v>0</v>
      </c>
      <c r="AB37" s="285"/>
      <c r="AC37" s="347"/>
      <c r="AD37" s="347"/>
      <c r="AE37" s="347"/>
      <c r="AF37" s="347"/>
      <c r="AG37" s="347"/>
      <c r="AH37" s="223">
        <f t="shared" si="1"/>
        <v>0</v>
      </c>
      <c r="AI37" s="525" t="s">
        <v>328</v>
      </c>
    </row>
    <row r="38" spans="1:35" s="1" customFormat="1" ht="24" x14ac:dyDescent="0.55000000000000004">
      <c r="A38" s="237"/>
      <c r="B38" s="237" t="s">
        <v>7</v>
      </c>
      <c r="C38" s="237"/>
      <c r="D38" s="341">
        <f>D37</f>
        <v>5000</v>
      </c>
      <c r="E38" s="281">
        <f t="shared" ref="E38:AG38" si="10">E37</f>
        <v>0</v>
      </c>
      <c r="F38" s="281">
        <f t="shared" si="10"/>
        <v>0</v>
      </c>
      <c r="G38" s="281">
        <f t="shared" si="10"/>
        <v>0</v>
      </c>
      <c r="H38" s="281">
        <f t="shared" si="10"/>
        <v>0</v>
      </c>
      <c r="I38" s="281">
        <f t="shared" si="10"/>
        <v>0</v>
      </c>
      <c r="J38" s="281">
        <f t="shared" si="10"/>
        <v>0</v>
      </c>
      <c r="K38" s="281">
        <f t="shared" si="10"/>
        <v>0</v>
      </c>
      <c r="L38" s="281">
        <f t="shared" si="10"/>
        <v>0</v>
      </c>
      <c r="M38" s="281">
        <f t="shared" si="10"/>
        <v>0</v>
      </c>
      <c r="N38" s="281">
        <f t="shared" si="10"/>
        <v>0</v>
      </c>
      <c r="O38" s="281">
        <f t="shared" si="10"/>
        <v>0</v>
      </c>
      <c r="P38" s="281">
        <f t="shared" si="10"/>
        <v>0</v>
      </c>
      <c r="Q38" s="281">
        <f t="shared" si="10"/>
        <v>0</v>
      </c>
      <c r="R38" s="281">
        <f t="shared" si="10"/>
        <v>0</v>
      </c>
      <c r="S38" s="281">
        <f t="shared" si="10"/>
        <v>0</v>
      </c>
      <c r="T38" s="648">
        <f t="shared" si="2"/>
        <v>5000</v>
      </c>
      <c r="U38" s="281">
        <f t="shared" si="10"/>
        <v>0</v>
      </c>
      <c r="V38" s="281">
        <f t="shared" si="10"/>
        <v>0</v>
      </c>
      <c r="W38" s="281">
        <f t="shared" si="10"/>
        <v>0</v>
      </c>
      <c r="X38" s="281">
        <f t="shared" si="10"/>
        <v>0</v>
      </c>
      <c r="Y38" s="281">
        <f t="shared" si="10"/>
        <v>0</v>
      </c>
      <c r="Z38" s="281">
        <f t="shared" si="10"/>
        <v>0</v>
      </c>
      <c r="AA38" s="648">
        <f t="shared" si="0"/>
        <v>0</v>
      </c>
      <c r="AB38" s="281">
        <f t="shared" si="10"/>
        <v>0</v>
      </c>
      <c r="AC38" s="281">
        <f t="shared" si="10"/>
        <v>0</v>
      </c>
      <c r="AD38" s="281">
        <f t="shared" si="10"/>
        <v>0</v>
      </c>
      <c r="AE38" s="281">
        <f t="shared" si="10"/>
        <v>0</v>
      </c>
      <c r="AF38" s="281">
        <f t="shared" si="10"/>
        <v>0</v>
      </c>
      <c r="AG38" s="281">
        <f t="shared" si="10"/>
        <v>0</v>
      </c>
      <c r="AH38" s="648">
        <f t="shared" si="1"/>
        <v>0</v>
      </c>
      <c r="AI38" s="281"/>
    </row>
    <row r="39" spans="1:35" s="44" customFormat="1" ht="24" x14ac:dyDescent="0.2">
      <c r="A39" s="40"/>
      <c r="B39" s="25"/>
      <c r="C39" s="422" t="s">
        <v>389</v>
      </c>
      <c r="D39" s="207"/>
      <c r="E39" s="186"/>
      <c r="F39" s="186"/>
      <c r="G39" s="186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193"/>
      <c r="U39" s="194"/>
      <c r="V39" s="195"/>
      <c r="W39" s="195"/>
      <c r="X39" s="196"/>
      <c r="Y39" s="196"/>
      <c r="Z39" s="196"/>
      <c r="AA39" s="649"/>
      <c r="AB39" s="517"/>
    </row>
    <row r="40" spans="1:35" s="25" customFormat="1" ht="25.5" customHeight="1" x14ac:dyDescent="0.2">
      <c r="A40" s="40"/>
      <c r="C40" s="424" t="s">
        <v>388</v>
      </c>
      <c r="D40" s="423">
        <f>D38+D36+D33+D28+D23+D7+D4</f>
        <v>72000</v>
      </c>
      <c r="E40" s="55"/>
      <c r="F40" s="55"/>
      <c r="G40" s="55"/>
      <c r="H40" s="46"/>
      <c r="I40" s="46"/>
      <c r="J40" s="46"/>
      <c r="K40" s="46"/>
      <c r="M40" s="46"/>
      <c r="N40" s="46"/>
      <c r="O40" s="46"/>
      <c r="P40" s="46"/>
      <c r="Q40" s="46"/>
      <c r="R40" s="46"/>
      <c r="S40" s="46"/>
      <c r="T40" s="551">
        <f>T38+T36+T33+T28+T23+T7+T4</f>
        <v>15313</v>
      </c>
      <c r="U40" s="423">
        <f>U38+U36+U33+U28+U23+U7+U4</f>
        <v>50300</v>
      </c>
      <c r="V40" s="194"/>
      <c r="W40" s="194"/>
      <c r="X40" s="28"/>
      <c r="Y40" s="28"/>
      <c r="Z40" s="28"/>
      <c r="AA40" s="551">
        <f>AA38+AA36+AA33+AA28+AA23+AA7+AA4</f>
        <v>23778</v>
      </c>
      <c r="AB40" s="551">
        <f>AB38+AB36+AB33+AB28+AB23+AB7+AB4</f>
        <v>10000</v>
      </c>
      <c r="AC40" s="650"/>
      <c r="AD40" s="650"/>
      <c r="AE40" s="650"/>
      <c r="AF40" s="650"/>
      <c r="AG40" s="650"/>
      <c r="AH40" s="551">
        <f>AH38+AH36+AH33+AH28+AH23+AH7+AH4</f>
        <v>10000</v>
      </c>
    </row>
    <row r="41" spans="1:35" s="25" customFormat="1" ht="24" x14ac:dyDescent="0.2">
      <c r="A41" s="40"/>
      <c r="C41" s="425" t="s">
        <v>16</v>
      </c>
      <c r="D41" s="427">
        <f>D40-D42</f>
        <v>56687</v>
      </c>
      <c r="E41" s="55"/>
      <c r="F41" s="55"/>
      <c r="G41" s="55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190"/>
      <c r="U41" s="194"/>
      <c r="V41" s="197"/>
      <c r="W41" s="194"/>
      <c r="X41" s="28"/>
      <c r="Y41" s="28"/>
      <c r="Z41" s="28"/>
      <c r="AA41" s="28"/>
      <c r="AB41" s="519"/>
    </row>
    <row r="42" spans="1:35" s="44" customFormat="1" ht="24" x14ac:dyDescent="0.2">
      <c r="A42" s="29"/>
      <c r="B42" s="41"/>
      <c r="C42" s="426" t="s">
        <v>5</v>
      </c>
      <c r="D42" s="651">
        <f>T40</f>
        <v>15313</v>
      </c>
      <c r="E42" s="187"/>
      <c r="F42" s="187"/>
      <c r="G42" s="187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50"/>
      <c r="U42" s="30"/>
      <c r="V42" s="30"/>
      <c r="W42" s="30"/>
      <c r="X42" s="132"/>
      <c r="Y42" s="43"/>
      <c r="Z42" s="43"/>
      <c r="AA42" s="43"/>
      <c r="AB42" s="520"/>
    </row>
    <row r="43" spans="1:35" s="44" customFormat="1" ht="24" x14ac:dyDescent="0.2">
      <c r="A43" s="29"/>
      <c r="B43" s="41"/>
      <c r="C43" s="24"/>
      <c r="D43" s="21"/>
      <c r="E43" s="187"/>
      <c r="F43" s="187"/>
      <c r="G43" s="187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50"/>
      <c r="U43" s="30"/>
      <c r="V43" s="30"/>
      <c r="W43" s="30"/>
      <c r="X43" s="43"/>
      <c r="Y43" s="43"/>
      <c r="Z43" s="43"/>
      <c r="AA43" s="43"/>
      <c r="AB43" s="29"/>
    </row>
    <row r="44" spans="1:35" s="44" customFormat="1" ht="24" x14ac:dyDescent="0.2">
      <c r="A44" s="29"/>
      <c r="B44" s="41"/>
      <c r="C44" s="422" t="s">
        <v>11</v>
      </c>
      <c r="D44" s="21"/>
      <c r="E44" s="187"/>
      <c r="F44" s="187"/>
      <c r="G44" s="187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50"/>
      <c r="U44" s="30"/>
      <c r="V44" s="30"/>
      <c r="W44" s="30"/>
      <c r="X44" s="43"/>
      <c r="Y44" s="43"/>
      <c r="Z44" s="43"/>
      <c r="AA44" s="43"/>
      <c r="AB44" s="29"/>
    </row>
    <row r="45" spans="1:35" s="44" customFormat="1" ht="24" x14ac:dyDescent="0.2">
      <c r="A45" s="29"/>
      <c r="B45" s="41"/>
      <c r="C45" s="424" t="s">
        <v>388</v>
      </c>
      <c r="D45" s="427">
        <f>U40</f>
        <v>50300</v>
      </c>
      <c r="E45" s="187"/>
      <c r="F45" s="187"/>
      <c r="G45" s="187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50"/>
      <c r="U45" s="30"/>
      <c r="V45" s="30"/>
      <c r="W45" s="30"/>
      <c r="X45" s="43"/>
      <c r="Y45" s="43"/>
      <c r="Z45" s="43"/>
      <c r="AA45" s="43"/>
      <c r="AB45" s="29"/>
    </row>
    <row r="46" spans="1:35" s="44" customFormat="1" ht="24" x14ac:dyDescent="0.2">
      <c r="A46" s="29"/>
      <c r="B46" s="41"/>
      <c r="C46" s="425" t="s">
        <v>16</v>
      </c>
      <c r="D46" s="427">
        <f>D45-D47</f>
        <v>26522</v>
      </c>
      <c r="E46" s="187"/>
      <c r="F46" s="187"/>
      <c r="G46" s="187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50"/>
      <c r="U46" s="30"/>
      <c r="V46" s="30"/>
      <c r="W46" s="30"/>
      <c r="X46" s="43"/>
      <c r="Y46" s="43"/>
      <c r="Z46" s="43"/>
      <c r="AA46" s="43"/>
      <c r="AB46" s="29"/>
    </row>
    <row r="47" spans="1:35" s="44" customFormat="1" ht="24" x14ac:dyDescent="0.2">
      <c r="A47" s="29"/>
      <c r="B47" s="41"/>
      <c r="C47" s="426" t="s">
        <v>5</v>
      </c>
      <c r="D47" s="651">
        <f>AA40</f>
        <v>23778</v>
      </c>
      <c r="E47" s="187"/>
      <c r="F47" s="187"/>
      <c r="G47" s="187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50"/>
      <c r="U47" s="30"/>
      <c r="V47" s="30"/>
      <c r="W47" s="30"/>
      <c r="X47" s="43"/>
      <c r="Y47" s="43"/>
      <c r="Z47" s="43"/>
      <c r="AA47" s="43"/>
      <c r="AB47" s="29"/>
    </row>
    <row r="49" spans="1:28" s="44" customFormat="1" ht="24" x14ac:dyDescent="0.2">
      <c r="A49" s="29"/>
      <c r="B49" s="41"/>
      <c r="C49" s="422" t="s">
        <v>4</v>
      </c>
      <c r="D49" s="21"/>
      <c r="E49" s="187"/>
      <c r="F49" s="187"/>
      <c r="G49" s="187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50"/>
      <c r="U49" s="30"/>
      <c r="V49" s="30"/>
      <c r="W49" s="30"/>
      <c r="X49" s="43"/>
      <c r="Y49" s="43"/>
      <c r="Z49" s="43"/>
      <c r="AA49" s="43"/>
      <c r="AB49" s="29"/>
    </row>
    <row r="50" spans="1:28" s="44" customFormat="1" ht="24" x14ac:dyDescent="0.2">
      <c r="A50" s="29"/>
      <c r="B50" s="41"/>
      <c r="C50" s="424" t="s">
        <v>388</v>
      </c>
      <c r="D50" s="427">
        <f>AB40</f>
        <v>10000</v>
      </c>
      <c r="E50" s="187"/>
      <c r="F50" s="187"/>
      <c r="G50" s="187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50"/>
      <c r="U50" s="30"/>
      <c r="V50" s="30"/>
      <c r="W50" s="30"/>
      <c r="X50" s="43"/>
      <c r="Y50" s="43"/>
      <c r="Z50" s="43"/>
      <c r="AA50" s="43"/>
      <c r="AB50" s="29"/>
    </row>
    <row r="51" spans="1:28" s="44" customFormat="1" ht="24" x14ac:dyDescent="0.2">
      <c r="A51" s="29"/>
      <c r="B51" s="41"/>
      <c r="C51" s="425" t="s">
        <v>16</v>
      </c>
      <c r="D51" s="427">
        <f>D50-D52</f>
        <v>0</v>
      </c>
      <c r="E51" s="187"/>
      <c r="F51" s="187"/>
      <c r="G51" s="187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50"/>
      <c r="U51" s="30"/>
      <c r="V51" s="30"/>
      <c r="W51" s="30"/>
      <c r="X51" s="43"/>
      <c r="Y51" s="43"/>
      <c r="Z51" s="43"/>
      <c r="AA51" s="43"/>
      <c r="AB51" s="29"/>
    </row>
    <row r="52" spans="1:28" s="44" customFormat="1" ht="24" x14ac:dyDescent="0.2">
      <c r="A52" s="29"/>
      <c r="B52" s="41"/>
      <c r="C52" s="426" t="s">
        <v>5</v>
      </c>
      <c r="D52" s="651">
        <f>AH40</f>
        <v>10000</v>
      </c>
      <c r="E52" s="187"/>
      <c r="F52" s="187"/>
      <c r="G52" s="187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50"/>
      <c r="U52" s="30"/>
      <c r="V52" s="30"/>
      <c r="W52" s="30"/>
      <c r="X52" s="43"/>
      <c r="Y52" s="43"/>
      <c r="Z52" s="43"/>
      <c r="AA52" s="43"/>
      <c r="AB52" s="29"/>
    </row>
  </sheetData>
  <pageMargins left="0.7" right="0.7" top="0.75" bottom="0.75" header="0.3" footer="0.3"/>
  <pageSetup paperSize="9" orientation="landscape" horizontalDpi="4294967293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40"/>
  <sheetViews>
    <sheetView zoomScaleNormal="100" workbookViewId="0">
      <selection activeCell="A9" sqref="A9"/>
    </sheetView>
  </sheetViews>
  <sheetFormatPr defaultColWidth="9.125" defaultRowHeight="24" x14ac:dyDescent="0.55000000000000004"/>
  <cols>
    <col min="1" max="1" width="5.25" style="3" customWidth="1"/>
    <col min="2" max="2" width="30.25" style="3" customWidth="1"/>
    <col min="3" max="3" width="45.625" style="3" customWidth="1"/>
    <col min="4" max="4" width="9.25" style="3" bestFit="1" customWidth="1"/>
    <col min="5" max="5" width="11.25" style="3" bestFit="1" customWidth="1"/>
    <col min="6" max="9" width="10.625" style="3" bestFit="1" customWidth="1"/>
    <col min="10" max="13" width="6.25" style="3" bestFit="1" customWidth="1"/>
    <col min="14" max="18" width="7.375" style="3" bestFit="1" customWidth="1"/>
    <col min="19" max="19" width="11.75" style="3" bestFit="1" customWidth="1"/>
    <col min="20" max="20" width="8.875" style="3" bestFit="1" customWidth="1"/>
    <col min="21" max="21" width="7.125" style="3" bestFit="1" customWidth="1"/>
    <col min="22" max="22" width="7.75" style="3" bestFit="1" customWidth="1"/>
    <col min="23" max="23" width="7.125" style="3" customWidth="1"/>
    <col min="24" max="24" width="11.75" style="3" bestFit="1" customWidth="1"/>
    <col min="25" max="25" width="12.875" style="3" bestFit="1" customWidth="1"/>
    <col min="26" max="26" width="12.75" style="174" bestFit="1" customWidth="1"/>
    <col min="27" max="28" width="11.75" style="174" bestFit="1" customWidth="1"/>
    <col min="29" max="29" width="10.625" style="174" bestFit="1" customWidth="1"/>
    <col min="30" max="30" width="10.625" style="174" customWidth="1"/>
    <col min="31" max="31" width="10.625" style="174" bestFit="1" customWidth="1"/>
    <col min="32" max="32" width="10.625" style="174" customWidth="1"/>
    <col min="33" max="33" width="10.625" style="174" bestFit="1" customWidth="1"/>
    <col min="34" max="34" width="12.875" style="174" bestFit="1" customWidth="1"/>
    <col min="35" max="35" width="9.375" style="3" bestFit="1" customWidth="1"/>
    <col min="36" max="36" width="10.25" style="3" bestFit="1" customWidth="1"/>
    <col min="37" max="37" width="12.875" style="3" bestFit="1" customWidth="1"/>
    <col min="38" max="16384" width="9.125" style="3"/>
  </cols>
  <sheetData>
    <row r="1" spans="1:37" s="144" customFormat="1" x14ac:dyDescent="0.2">
      <c r="A1" s="142" t="s">
        <v>8</v>
      </c>
      <c r="B1" s="142" t="s">
        <v>0</v>
      </c>
      <c r="C1" s="142" t="s">
        <v>9</v>
      </c>
      <c r="D1" s="203" t="s">
        <v>3</v>
      </c>
      <c r="E1" s="202" t="s">
        <v>98</v>
      </c>
      <c r="F1" s="202" t="s">
        <v>99</v>
      </c>
      <c r="G1" s="202" t="s">
        <v>100</v>
      </c>
      <c r="H1" s="202" t="s">
        <v>175</v>
      </c>
      <c r="I1" s="202" t="s">
        <v>176</v>
      </c>
      <c r="J1" s="202" t="s">
        <v>198</v>
      </c>
      <c r="K1" s="202" t="s">
        <v>199</v>
      </c>
      <c r="L1" s="202" t="s">
        <v>200</v>
      </c>
      <c r="M1" s="202" t="s">
        <v>202</v>
      </c>
      <c r="N1" s="202" t="s">
        <v>203</v>
      </c>
      <c r="O1" s="202" t="s">
        <v>204</v>
      </c>
      <c r="P1" s="202" t="s">
        <v>205</v>
      </c>
      <c r="Q1" s="202" t="s">
        <v>206</v>
      </c>
      <c r="R1" s="202" t="s">
        <v>208</v>
      </c>
      <c r="S1" s="201" t="s">
        <v>5</v>
      </c>
      <c r="T1" s="200" t="s">
        <v>11</v>
      </c>
      <c r="U1" s="199" t="s">
        <v>98</v>
      </c>
      <c r="V1" s="199" t="s">
        <v>99</v>
      </c>
      <c r="W1" s="199" t="s">
        <v>100</v>
      </c>
      <c r="X1" s="143" t="s">
        <v>5</v>
      </c>
      <c r="Y1" s="537" t="s">
        <v>6</v>
      </c>
      <c r="Z1" s="537" t="s">
        <v>98</v>
      </c>
      <c r="AA1" s="537" t="s">
        <v>99</v>
      </c>
      <c r="AB1" s="537" t="s">
        <v>100</v>
      </c>
      <c r="AC1" s="537" t="s">
        <v>400</v>
      </c>
      <c r="AD1" s="537" t="s">
        <v>207</v>
      </c>
      <c r="AE1" s="537" t="s">
        <v>401</v>
      </c>
      <c r="AF1" s="537" t="s">
        <v>402</v>
      </c>
      <c r="AG1" s="537" t="s">
        <v>403</v>
      </c>
      <c r="AH1" s="198" t="s">
        <v>5</v>
      </c>
      <c r="AI1" s="142" t="s">
        <v>83</v>
      </c>
    </row>
    <row r="2" spans="1:37" s="12" customFormat="1" ht="23.25" customHeight="1" x14ac:dyDescent="0.2">
      <c r="A2" s="335">
        <v>1</v>
      </c>
      <c r="B2" s="260" t="s">
        <v>87</v>
      </c>
      <c r="C2" s="259" t="s">
        <v>88</v>
      </c>
      <c r="D2" s="289"/>
      <c r="E2" s="206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>
        <f t="shared" ref="S2:S26" si="0">D2-E2-F2-R2-G2-H2-I2-J2-K2-L2-M2-N2-O2-P2-Q2</f>
        <v>0</v>
      </c>
      <c r="T2" s="268"/>
      <c r="U2" s="146"/>
      <c r="V2" s="146"/>
      <c r="W2" s="146"/>
      <c r="X2" s="536">
        <f>T2-U2-V2-W2</f>
        <v>0</v>
      </c>
      <c r="Y2" s="88">
        <v>47000</v>
      </c>
      <c r="Z2" s="657">
        <f>8586*6</f>
        <v>51516</v>
      </c>
      <c r="AA2" s="658"/>
      <c r="AB2" s="658"/>
      <c r="AC2" s="658"/>
      <c r="AD2" s="658"/>
      <c r="AE2" s="658"/>
      <c r="AF2" s="658"/>
      <c r="AG2" s="658"/>
      <c r="AH2" s="147">
        <f>Y2-Z2-AA2-AB2-AC2-AD2-AE2-AF2-AG2</f>
        <v>-4516</v>
      </c>
      <c r="AI2" s="268" t="s">
        <v>85</v>
      </c>
    </row>
    <row r="3" spans="1:37" s="12" customFormat="1" x14ac:dyDescent="0.2">
      <c r="A3" s="260"/>
      <c r="B3" s="260"/>
      <c r="C3" s="259" t="s">
        <v>89</v>
      </c>
      <c r="D3" s="289"/>
      <c r="E3" s="170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5">
        <f t="shared" si="0"/>
        <v>0</v>
      </c>
      <c r="T3" s="268"/>
      <c r="U3" s="146"/>
      <c r="V3" s="146"/>
      <c r="W3" s="146"/>
      <c r="X3" s="536">
        <f t="shared" ref="X3:X26" si="1">T3-U3-V3-W3</f>
        <v>0</v>
      </c>
      <c r="Y3" s="88">
        <v>80000</v>
      </c>
      <c r="Z3" s="659">
        <f>31547.53+32398.69+36993.12+30483.78+31214.02+35834.17+21689.12+25870.31</f>
        <v>246030.74</v>
      </c>
      <c r="AA3" s="658"/>
      <c r="AB3" s="658"/>
      <c r="AC3" s="658"/>
      <c r="AD3" s="658"/>
      <c r="AE3" s="658"/>
      <c r="AF3" s="658"/>
      <c r="AG3" s="658"/>
      <c r="AH3" s="147">
        <f t="shared" ref="AH3:AH26" si="2">Y3-Z3-AA3-AB3-AC3-AD3-AE3-AF3-AG3</f>
        <v>-166030.74</v>
      </c>
      <c r="AI3" s="680"/>
    </row>
    <row r="4" spans="1:37" s="12" customFormat="1" x14ac:dyDescent="0.2">
      <c r="A4" s="260"/>
      <c r="B4" s="260"/>
      <c r="C4" s="259" t="s">
        <v>341</v>
      </c>
      <c r="D4" s="289"/>
      <c r="E4" s="170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5">
        <f t="shared" si="0"/>
        <v>0</v>
      </c>
      <c r="T4" s="268"/>
      <c r="U4" s="146"/>
      <c r="V4" s="146"/>
      <c r="W4" s="146"/>
      <c r="X4" s="536">
        <f t="shared" si="1"/>
        <v>0</v>
      </c>
      <c r="Y4" s="88">
        <v>3000</v>
      </c>
      <c r="Z4" s="657">
        <f>749+1117+336+2545+851+301+663+1232+409+373</f>
        <v>8576</v>
      </c>
      <c r="AA4" s="659">
        <f>279.81+276.6+254.13+263.76+283.02+311.91+614.19</f>
        <v>2283.42</v>
      </c>
      <c r="AB4" s="658"/>
      <c r="AC4" s="658"/>
      <c r="AD4" s="658"/>
      <c r="AE4" s="658"/>
      <c r="AF4" s="658"/>
      <c r="AG4" s="658"/>
      <c r="AH4" s="147">
        <f t="shared" si="2"/>
        <v>-7859.42</v>
      </c>
      <c r="AI4" s="680"/>
    </row>
    <row r="5" spans="1:37" s="12" customFormat="1" x14ac:dyDescent="0.2">
      <c r="A5" s="287"/>
      <c r="B5" s="260"/>
      <c r="C5" s="259" t="s">
        <v>342</v>
      </c>
      <c r="D5" s="289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5">
        <f t="shared" si="0"/>
        <v>0</v>
      </c>
      <c r="T5" s="292">
        <f>SUM(T2:T4)</f>
        <v>0</v>
      </c>
      <c r="U5" s="146"/>
      <c r="V5" s="146"/>
      <c r="W5" s="146"/>
      <c r="X5" s="536">
        <f t="shared" si="1"/>
        <v>0</v>
      </c>
      <c r="Y5" s="88">
        <v>20000</v>
      </c>
      <c r="Z5" s="659">
        <f>500+6241.13+10005.61+9708.42+8915.89+7330.85+7231.78+5151.41+6142.06</f>
        <v>61227.149999999994</v>
      </c>
      <c r="AA5" s="659"/>
      <c r="AB5" s="659"/>
      <c r="AC5" s="659"/>
      <c r="AD5" s="659"/>
      <c r="AE5" s="659"/>
      <c r="AF5" s="659"/>
      <c r="AG5" s="659"/>
      <c r="AH5" s="147">
        <f t="shared" si="2"/>
        <v>-41227.149999999994</v>
      </c>
      <c r="AI5" s="680"/>
      <c r="AJ5" s="172">
        <f>Z5+AA5</f>
        <v>61227.149999999994</v>
      </c>
    </row>
    <row r="6" spans="1:37" s="12" customFormat="1" x14ac:dyDescent="0.2">
      <c r="A6" s="288"/>
      <c r="B6" s="237" t="s">
        <v>7</v>
      </c>
      <c r="C6" s="262"/>
      <c r="D6" s="330">
        <f>SUM(D2:D5)</f>
        <v>0</v>
      </c>
      <c r="E6" s="330">
        <f>SUM(E2:E5)</f>
        <v>0</v>
      </c>
      <c r="F6" s="330">
        <f t="shared" ref="F6:R6" si="3">SUM(F2:F5)</f>
        <v>0</v>
      </c>
      <c r="G6" s="330">
        <f t="shared" si="3"/>
        <v>0</v>
      </c>
      <c r="H6" s="330">
        <f t="shared" si="3"/>
        <v>0</v>
      </c>
      <c r="I6" s="330">
        <f t="shared" si="3"/>
        <v>0</v>
      </c>
      <c r="J6" s="330">
        <f t="shared" si="3"/>
        <v>0</v>
      </c>
      <c r="K6" s="330">
        <f t="shared" si="3"/>
        <v>0</v>
      </c>
      <c r="L6" s="330">
        <f t="shared" si="3"/>
        <v>0</v>
      </c>
      <c r="M6" s="330">
        <f t="shared" si="3"/>
        <v>0</v>
      </c>
      <c r="N6" s="330">
        <f t="shared" si="3"/>
        <v>0</v>
      </c>
      <c r="O6" s="330">
        <f t="shared" si="3"/>
        <v>0</v>
      </c>
      <c r="P6" s="330">
        <f t="shared" si="3"/>
        <v>0</v>
      </c>
      <c r="Q6" s="330">
        <f t="shared" si="3"/>
        <v>0</v>
      </c>
      <c r="R6" s="330">
        <f t="shared" si="3"/>
        <v>0</v>
      </c>
      <c r="S6" s="652">
        <f t="shared" si="0"/>
        <v>0</v>
      </c>
      <c r="T6" s="330">
        <f t="shared" ref="T6:AI6" si="4">SUM(T2:T5)</f>
        <v>0</v>
      </c>
      <c r="U6" s="330">
        <f t="shared" si="4"/>
        <v>0</v>
      </c>
      <c r="V6" s="330">
        <f t="shared" si="4"/>
        <v>0</v>
      </c>
      <c r="W6" s="330">
        <f t="shared" si="4"/>
        <v>0</v>
      </c>
      <c r="X6" s="653">
        <f t="shared" si="1"/>
        <v>0</v>
      </c>
      <c r="Y6" s="538">
        <f t="shared" si="4"/>
        <v>150000</v>
      </c>
      <c r="Z6" s="538">
        <f t="shared" si="4"/>
        <v>367349.89</v>
      </c>
      <c r="AA6" s="538">
        <f t="shared" si="4"/>
        <v>2283.42</v>
      </c>
      <c r="AB6" s="538">
        <f t="shared" si="4"/>
        <v>0</v>
      </c>
      <c r="AC6" s="538">
        <f t="shared" si="4"/>
        <v>0</v>
      </c>
      <c r="AD6" s="538">
        <f t="shared" si="4"/>
        <v>0</v>
      </c>
      <c r="AE6" s="538">
        <f t="shared" si="4"/>
        <v>0</v>
      </c>
      <c r="AF6" s="538">
        <f t="shared" si="4"/>
        <v>0</v>
      </c>
      <c r="AG6" s="538">
        <f t="shared" si="4"/>
        <v>0</v>
      </c>
      <c r="AH6" s="654">
        <f t="shared" si="2"/>
        <v>-219633.31000000003</v>
      </c>
      <c r="AI6" s="330">
        <f t="shared" si="4"/>
        <v>0</v>
      </c>
    </row>
    <row r="7" spans="1:37" s="329" customFormat="1" ht="48" x14ac:dyDescent="0.55000000000000004">
      <c r="A7" s="334">
        <v>2</v>
      </c>
      <c r="B7" s="261" t="s">
        <v>343</v>
      </c>
      <c r="C7" s="324" t="s">
        <v>344</v>
      </c>
      <c r="D7" s="325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145">
        <f t="shared" si="0"/>
        <v>0</v>
      </c>
      <c r="T7" s="325">
        <v>20000</v>
      </c>
      <c r="U7" s="326"/>
      <c r="V7" s="326"/>
      <c r="W7" s="326"/>
      <c r="X7" s="536">
        <f t="shared" si="1"/>
        <v>20000</v>
      </c>
      <c r="Y7" s="327"/>
      <c r="Z7" s="326"/>
      <c r="AA7" s="326"/>
      <c r="AB7" s="326"/>
      <c r="AC7" s="326"/>
      <c r="AD7" s="326"/>
      <c r="AE7" s="326"/>
      <c r="AF7" s="326"/>
      <c r="AG7" s="326"/>
      <c r="AH7" s="147">
        <f t="shared" si="2"/>
        <v>0</v>
      </c>
      <c r="AI7" s="328" t="s">
        <v>354</v>
      </c>
    </row>
    <row r="8" spans="1:37" s="12" customFormat="1" x14ac:dyDescent="0.2">
      <c r="A8" s="288"/>
      <c r="B8" s="237" t="s">
        <v>7</v>
      </c>
      <c r="C8" s="262"/>
      <c r="D8" s="290">
        <f>SUM(D7)</f>
        <v>0</v>
      </c>
      <c r="E8" s="290">
        <f t="shared" ref="E8:AI8" si="5">SUM(E7)</f>
        <v>0</v>
      </c>
      <c r="F8" s="290">
        <f t="shared" si="5"/>
        <v>0</v>
      </c>
      <c r="G8" s="290">
        <f t="shared" si="5"/>
        <v>0</v>
      </c>
      <c r="H8" s="290">
        <f t="shared" si="5"/>
        <v>0</v>
      </c>
      <c r="I8" s="290">
        <f t="shared" si="5"/>
        <v>0</v>
      </c>
      <c r="J8" s="290">
        <f t="shared" si="5"/>
        <v>0</v>
      </c>
      <c r="K8" s="290">
        <f t="shared" si="5"/>
        <v>0</v>
      </c>
      <c r="L8" s="290">
        <f t="shared" si="5"/>
        <v>0</v>
      </c>
      <c r="M8" s="290">
        <f t="shared" si="5"/>
        <v>0</v>
      </c>
      <c r="N8" s="290">
        <f t="shared" si="5"/>
        <v>0</v>
      </c>
      <c r="O8" s="290">
        <f t="shared" si="5"/>
        <v>0</v>
      </c>
      <c r="P8" s="290">
        <f t="shared" si="5"/>
        <v>0</v>
      </c>
      <c r="Q8" s="290">
        <f t="shared" si="5"/>
        <v>0</v>
      </c>
      <c r="R8" s="290">
        <f t="shared" si="5"/>
        <v>0</v>
      </c>
      <c r="S8" s="652">
        <f t="shared" si="0"/>
        <v>0</v>
      </c>
      <c r="T8" s="290">
        <f t="shared" si="5"/>
        <v>20000</v>
      </c>
      <c r="U8" s="290">
        <f t="shared" si="5"/>
        <v>0</v>
      </c>
      <c r="V8" s="290">
        <f t="shared" si="5"/>
        <v>0</v>
      </c>
      <c r="W8" s="290">
        <f t="shared" si="5"/>
        <v>0</v>
      </c>
      <c r="X8" s="653">
        <f t="shared" si="1"/>
        <v>20000</v>
      </c>
      <c r="Y8" s="539">
        <f t="shared" si="5"/>
        <v>0</v>
      </c>
      <c r="Z8" s="290">
        <f t="shared" si="5"/>
        <v>0</v>
      </c>
      <c r="AA8" s="539">
        <f t="shared" si="5"/>
        <v>0</v>
      </c>
      <c r="AB8" s="539">
        <f t="shared" si="5"/>
        <v>0</v>
      </c>
      <c r="AC8" s="539">
        <f t="shared" si="5"/>
        <v>0</v>
      </c>
      <c r="AD8" s="539">
        <f t="shared" si="5"/>
        <v>0</v>
      </c>
      <c r="AE8" s="539">
        <f t="shared" ref="AE8" si="6">SUM(AE7)</f>
        <v>0</v>
      </c>
      <c r="AF8" s="539"/>
      <c r="AG8" s="539">
        <f t="shared" si="5"/>
        <v>0</v>
      </c>
      <c r="AH8" s="654">
        <f t="shared" si="2"/>
        <v>0</v>
      </c>
      <c r="AI8" s="290">
        <f t="shared" si="5"/>
        <v>0</v>
      </c>
    </row>
    <row r="9" spans="1:37" s="12" customFormat="1" ht="48" x14ac:dyDescent="0.2">
      <c r="A9" s="335">
        <v>3</v>
      </c>
      <c r="B9" s="260" t="s">
        <v>345</v>
      </c>
      <c r="C9" s="259" t="s">
        <v>346</v>
      </c>
      <c r="D9" s="291">
        <v>10000</v>
      </c>
      <c r="E9" s="540">
        <v>634</v>
      </c>
      <c r="F9" s="561">
        <v>8300</v>
      </c>
      <c r="G9" s="540">
        <v>6400</v>
      </c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45">
        <f t="shared" si="0"/>
        <v>-5334</v>
      </c>
      <c r="T9" s="292"/>
      <c r="U9" s="149"/>
      <c r="V9" s="149"/>
      <c r="W9" s="149"/>
      <c r="X9" s="536">
        <f t="shared" si="1"/>
        <v>0</v>
      </c>
      <c r="Y9" s="268">
        <f>11890+63210+10000</f>
        <v>85100</v>
      </c>
      <c r="Z9" s="540">
        <v>8000</v>
      </c>
      <c r="AA9" s="540">
        <v>10000</v>
      </c>
      <c r="AB9" s="135"/>
      <c r="AC9" s="135"/>
      <c r="AD9" s="135"/>
      <c r="AE9" s="135"/>
      <c r="AF9" s="135"/>
      <c r="AG9" s="135"/>
      <c r="AH9" s="147">
        <f t="shared" si="2"/>
        <v>67100</v>
      </c>
      <c r="AI9" s="267" t="s">
        <v>355</v>
      </c>
    </row>
    <row r="10" spans="1:37" s="12" customFormat="1" x14ac:dyDescent="0.2">
      <c r="A10" s="262"/>
      <c r="B10" s="237" t="s">
        <v>7</v>
      </c>
      <c r="C10" s="262"/>
      <c r="D10" s="290">
        <f>SUM(D9:D9)</f>
        <v>10000</v>
      </c>
      <c r="E10" s="290">
        <f t="shared" ref="E10:AI10" si="7">SUM(E9:E9)</f>
        <v>634</v>
      </c>
      <c r="F10" s="290">
        <f t="shared" si="7"/>
        <v>8300</v>
      </c>
      <c r="G10" s="290">
        <f t="shared" si="7"/>
        <v>6400</v>
      </c>
      <c r="H10" s="290">
        <f t="shared" si="7"/>
        <v>0</v>
      </c>
      <c r="I10" s="290">
        <f t="shared" si="7"/>
        <v>0</v>
      </c>
      <c r="J10" s="290">
        <f t="shared" si="7"/>
        <v>0</v>
      </c>
      <c r="K10" s="290">
        <f t="shared" si="7"/>
        <v>0</v>
      </c>
      <c r="L10" s="290">
        <f t="shared" si="7"/>
        <v>0</v>
      </c>
      <c r="M10" s="290">
        <f t="shared" si="7"/>
        <v>0</v>
      </c>
      <c r="N10" s="290">
        <f t="shared" si="7"/>
        <v>0</v>
      </c>
      <c r="O10" s="290">
        <f t="shared" si="7"/>
        <v>0</v>
      </c>
      <c r="P10" s="290">
        <f t="shared" si="7"/>
        <v>0</v>
      </c>
      <c r="Q10" s="290">
        <f t="shared" si="7"/>
        <v>0</v>
      </c>
      <c r="R10" s="290">
        <f t="shared" si="7"/>
        <v>0</v>
      </c>
      <c r="S10" s="652">
        <f t="shared" si="0"/>
        <v>-5334</v>
      </c>
      <c r="T10" s="290">
        <f t="shared" si="7"/>
        <v>0</v>
      </c>
      <c r="U10" s="290">
        <f t="shared" si="7"/>
        <v>0</v>
      </c>
      <c r="V10" s="290">
        <f t="shared" si="7"/>
        <v>0</v>
      </c>
      <c r="W10" s="290">
        <f t="shared" si="7"/>
        <v>0</v>
      </c>
      <c r="X10" s="653">
        <f t="shared" si="1"/>
        <v>0</v>
      </c>
      <c r="Y10" s="539">
        <f t="shared" si="7"/>
        <v>85100</v>
      </c>
      <c r="Z10" s="539">
        <f t="shared" si="7"/>
        <v>8000</v>
      </c>
      <c r="AA10" s="539">
        <f t="shared" si="7"/>
        <v>10000</v>
      </c>
      <c r="AB10" s="539">
        <f t="shared" si="7"/>
        <v>0</v>
      </c>
      <c r="AC10" s="539">
        <f t="shared" si="7"/>
        <v>0</v>
      </c>
      <c r="AD10" s="539">
        <f t="shared" si="7"/>
        <v>0</v>
      </c>
      <c r="AE10" s="539">
        <f t="shared" si="7"/>
        <v>0</v>
      </c>
      <c r="AF10" s="539">
        <f t="shared" si="7"/>
        <v>0</v>
      </c>
      <c r="AG10" s="539">
        <f t="shared" si="7"/>
        <v>0</v>
      </c>
      <c r="AH10" s="654">
        <f t="shared" si="2"/>
        <v>67100</v>
      </c>
      <c r="AI10" s="290">
        <f t="shared" si="7"/>
        <v>0</v>
      </c>
    </row>
    <row r="11" spans="1:37" s="12" customFormat="1" x14ac:dyDescent="0.2">
      <c r="A11" s="334">
        <v>4</v>
      </c>
      <c r="B11" s="260" t="s">
        <v>38</v>
      </c>
      <c r="C11" s="259" t="s">
        <v>90</v>
      </c>
      <c r="D11" s="331">
        <v>1000</v>
      </c>
      <c r="E11" s="303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5">
        <f t="shared" si="0"/>
        <v>1000</v>
      </c>
      <c r="T11" s="293"/>
      <c r="U11" s="149"/>
      <c r="V11" s="149"/>
      <c r="W11" s="149"/>
      <c r="X11" s="536">
        <f t="shared" si="1"/>
        <v>0</v>
      </c>
      <c r="Y11" s="294"/>
      <c r="Z11" s="148"/>
      <c r="AA11" s="148"/>
      <c r="AB11" s="148"/>
      <c r="AC11" s="148"/>
      <c r="AD11" s="148"/>
      <c r="AE11" s="148"/>
      <c r="AF11" s="148"/>
      <c r="AG11" s="148"/>
      <c r="AH11" s="147">
        <f t="shared" si="2"/>
        <v>0</v>
      </c>
      <c r="AI11" s="267" t="s">
        <v>356</v>
      </c>
    </row>
    <row r="12" spans="1:37" s="12" customFormat="1" x14ac:dyDescent="0.2">
      <c r="A12" s="268"/>
      <c r="B12" s="268"/>
      <c r="C12" s="259" t="s">
        <v>92</v>
      </c>
      <c r="D12" s="331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45">
        <f t="shared" si="0"/>
        <v>0</v>
      </c>
      <c r="T12" s="293"/>
      <c r="U12" s="149"/>
      <c r="V12" s="149"/>
      <c r="W12" s="149"/>
      <c r="X12" s="536">
        <f t="shared" si="1"/>
        <v>0</v>
      </c>
      <c r="Y12" s="294"/>
      <c r="Z12" s="170"/>
      <c r="AA12" s="170"/>
      <c r="AB12" s="303"/>
      <c r="AC12" s="303"/>
      <c r="AD12" s="303"/>
      <c r="AE12" s="148"/>
      <c r="AF12" s="148"/>
      <c r="AG12" s="148"/>
      <c r="AH12" s="147">
        <f t="shared" si="2"/>
        <v>0</v>
      </c>
      <c r="AI12" s="295"/>
      <c r="AK12" s="172">
        <f>SUM(E12:R12)+SUM(Z12:AA12)</f>
        <v>0</v>
      </c>
    </row>
    <row r="13" spans="1:37" ht="48" x14ac:dyDescent="0.55000000000000004">
      <c r="A13" s="268"/>
      <c r="B13" s="268"/>
      <c r="C13" s="259" t="s">
        <v>347</v>
      </c>
      <c r="D13" s="331">
        <v>1000</v>
      </c>
      <c r="E13" s="332"/>
      <c r="F13" s="332"/>
      <c r="G13" s="332"/>
      <c r="H13" s="332"/>
      <c r="I13" s="332"/>
      <c r="J13" s="332"/>
      <c r="K13" s="332"/>
      <c r="L13" s="332"/>
      <c r="M13" s="332"/>
      <c r="N13" s="332"/>
      <c r="O13" s="332"/>
      <c r="P13" s="332"/>
      <c r="Q13" s="332"/>
      <c r="R13" s="332"/>
      <c r="S13" s="145">
        <f t="shared" si="0"/>
        <v>1000</v>
      </c>
      <c r="T13" s="293"/>
      <c r="U13" s="332"/>
      <c r="V13" s="332"/>
      <c r="W13" s="332"/>
      <c r="X13" s="536">
        <f t="shared" si="1"/>
        <v>0</v>
      </c>
      <c r="Y13" s="294"/>
      <c r="Z13" s="332"/>
      <c r="AA13" s="332"/>
      <c r="AB13" s="332"/>
      <c r="AC13" s="332"/>
      <c r="AD13" s="332"/>
      <c r="AE13" s="332"/>
      <c r="AF13" s="332"/>
      <c r="AG13" s="332"/>
      <c r="AH13" s="147">
        <f t="shared" si="2"/>
        <v>0</v>
      </c>
      <c r="AI13" s="295"/>
    </row>
    <row r="14" spans="1:37" x14ac:dyDescent="0.55000000000000004">
      <c r="A14" s="268"/>
      <c r="B14" s="268"/>
      <c r="C14" s="259" t="s">
        <v>93</v>
      </c>
      <c r="D14" s="331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5">
        <f t="shared" si="0"/>
        <v>0</v>
      </c>
      <c r="T14" s="293"/>
      <c r="U14" s="149"/>
      <c r="V14" s="149"/>
      <c r="W14" s="149"/>
      <c r="X14" s="536">
        <f t="shared" si="1"/>
        <v>0</v>
      </c>
      <c r="Y14" s="294"/>
      <c r="Z14" s="149"/>
      <c r="AA14" s="149"/>
      <c r="AB14" s="149"/>
      <c r="AC14" s="149"/>
      <c r="AD14" s="149"/>
      <c r="AE14" s="149"/>
      <c r="AF14" s="149"/>
      <c r="AG14" s="149"/>
      <c r="AH14" s="147">
        <f t="shared" si="2"/>
        <v>0</v>
      </c>
      <c r="AI14" s="295"/>
    </row>
    <row r="15" spans="1:37" x14ac:dyDescent="0.55000000000000004">
      <c r="A15" s="288"/>
      <c r="B15" s="288" t="s">
        <v>7</v>
      </c>
      <c r="C15" s="288"/>
      <c r="D15" s="290">
        <f>SUM(D11:D14)</f>
        <v>2000</v>
      </c>
      <c r="E15" s="290">
        <f t="shared" ref="E15:AI15" si="8">SUM(E11:E14)</f>
        <v>0</v>
      </c>
      <c r="F15" s="290">
        <f t="shared" si="8"/>
        <v>0</v>
      </c>
      <c r="G15" s="290">
        <f t="shared" si="8"/>
        <v>0</v>
      </c>
      <c r="H15" s="290">
        <f t="shared" si="8"/>
        <v>0</v>
      </c>
      <c r="I15" s="290">
        <f t="shared" si="8"/>
        <v>0</v>
      </c>
      <c r="J15" s="290">
        <f t="shared" si="8"/>
        <v>0</v>
      </c>
      <c r="K15" s="290">
        <f t="shared" si="8"/>
        <v>0</v>
      </c>
      <c r="L15" s="290">
        <f t="shared" si="8"/>
        <v>0</v>
      </c>
      <c r="M15" s="290">
        <f t="shared" si="8"/>
        <v>0</v>
      </c>
      <c r="N15" s="290">
        <f t="shared" si="8"/>
        <v>0</v>
      </c>
      <c r="O15" s="290">
        <f t="shared" si="8"/>
        <v>0</v>
      </c>
      <c r="P15" s="290">
        <f t="shared" si="8"/>
        <v>0</v>
      </c>
      <c r="Q15" s="290">
        <f t="shared" si="8"/>
        <v>0</v>
      </c>
      <c r="R15" s="290">
        <f t="shared" si="8"/>
        <v>0</v>
      </c>
      <c r="S15" s="652">
        <f t="shared" si="0"/>
        <v>2000</v>
      </c>
      <c r="T15" s="290">
        <f t="shared" si="8"/>
        <v>0</v>
      </c>
      <c r="U15" s="290">
        <f t="shared" si="8"/>
        <v>0</v>
      </c>
      <c r="V15" s="290">
        <f t="shared" si="8"/>
        <v>0</v>
      </c>
      <c r="W15" s="290">
        <f t="shared" si="8"/>
        <v>0</v>
      </c>
      <c r="X15" s="653">
        <f t="shared" si="1"/>
        <v>0</v>
      </c>
      <c r="Y15" s="290">
        <f t="shared" si="8"/>
        <v>0</v>
      </c>
      <c r="Z15" s="290">
        <f t="shared" si="8"/>
        <v>0</v>
      </c>
      <c r="AA15" s="290">
        <f t="shared" si="8"/>
        <v>0</v>
      </c>
      <c r="AB15" s="290">
        <f t="shared" si="8"/>
        <v>0</v>
      </c>
      <c r="AC15" s="290">
        <f t="shared" si="8"/>
        <v>0</v>
      </c>
      <c r="AD15" s="290">
        <f t="shared" si="8"/>
        <v>0</v>
      </c>
      <c r="AE15" s="290">
        <f t="shared" ref="AE15" si="9">SUM(AE11:AE14)</f>
        <v>0</v>
      </c>
      <c r="AF15" s="290"/>
      <c r="AG15" s="290">
        <f t="shared" si="8"/>
        <v>0</v>
      </c>
      <c r="AH15" s="654">
        <f t="shared" si="2"/>
        <v>0</v>
      </c>
      <c r="AI15" s="290">
        <f t="shared" si="8"/>
        <v>0</v>
      </c>
    </row>
    <row r="16" spans="1:37" ht="48" x14ac:dyDescent="0.55000000000000004">
      <c r="A16" s="334">
        <v>5</v>
      </c>
      <c r="B16" s="260" t="s">
        <v>348</v>
      </c>
      <c r="C16" s="259" t="s">
        <v>349</v>
      </c>
      <c r="D16" s="266">
        <v>2000</v>
      </c>
      <c r="E16" s="303">
        <v>16600</v>
      </c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5">
        <f t="shared" si="0"/>
        <v>-14600</v>
      </c>
      <c r="T16" s="292"/>
      <c r="U16" s="149"/>
      <c r="V16" s="149"/>
      <c r="W16" s="149"/>
      <c r="X16" s="536">
        <f t="shared" si="1"/>
        <v>0</v>
      </c>
      <c r="Y16" s="292"/>
      <c r="Z16" s="149"/>
      <c r="AA16" s="149"/>
      <c r="AB16" s="149"/>
      <c r="AC16" s="149"/>
      <c r="AD16" s="149"/>
      <c r="AE16" s="149"/>
      <c r="AF16" s="149"/>
      <c r="AG16" s="149"/>
      <c r="AH16" s="147">
        <f t="shared" si="2"/>
        <v>0</v>
      </c>
      <c r="AI16" s="295" t="s">
        <v>357</v>
      </c>
    </row>
    <row r="17" spans="1:37" ht="48" x14ac:dyDescent="0.55000000000000004">
      <c r="A17" s="287"/>
      <c r="B17" s="287"/>
      <c r="C17" s="259" t="s">
        <v>350</v>
      </c>
      <c r="D17" s="266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5">
        <f t="shared" si="0"/>
        <v>0</v>
      </c>
      <c r="T17" s="292"/>
      <c r="U17" s="149"/>
      <c r="V17" s="149"/>
      <c r="W17" s="149"/>
      <c r="X17" s="536">
        <f t="shared" si="1"/>
        <v>0</v>
      </c>
      <c r="Y17" s="292"/>
      <c r="Z17" s="149"/>
      <c r="AA17" s="149"/>
      <c r="AB17" s="149"/>
      <c r="AC17" s="149"/>
      <c r="AD17" s="149"/>
      <c r="AE17" s="149"/>
      <c r="AF17" s="149"/>
      <c r="AG17" s="149"/>
      <c r="AH17" s="147">
        <f t="shared" si="2"/>
        <v>0</v>
      </c>
      <c r="AI17" s="295"/>
    </row>
    <row r="18" spans="1:37" ht="48" x14ac:dyDescent="0.55000000000000004">
      <c r="A18" s="287"/>
      <c r="B18" s="287"/>
      <c r="C18" s="259" t="s">
        <v>351</v>
      </c>
      <c r="D18" s="266">
        <v>8600</v>
      </c>
      <c r="E18" s="303">
        <f>7940-2000-1480-1367-1262</f>
        <v>1831</v>
      </c>
      <c r="F18" s="170">
        <v>2000</v>
      </c>
      <c r="G18" s="170">
        <v>1480</v>
      </c>
      <c r="H18" s="170">
        <v>1367</v>
      </c>
      <c r="I18" s="170">
        <v>1262</v>
      </c>
      <c r="J18" s="149"/>
      <c r="K18" s="149"/>
      <c r="L18" s="149"/>
      <c r="M18" s="149"/>
      <c r="N18" s="149"/>
      <c r="O18" s="149"/>
      <c r="P18" s="149"/>
      <c r="Q18" s="149"/>
      <c r="R18" s="149"/>
      <c r="S18" s="145">
        <f t="shared" si="0"/>
        <v>660</v>
      </c>
      <c r="T18" s="292"/>
      <c r="U18" s="149"/>
      <c r="V18" s="149"/>
      <c r="W18" s="149"/>
      <c r="X18" s="536">
        <f t="shared" si="1"/>
        <v>0</v>
      </c>
      <c r="Y18" s="292"/>
      <c r="Z18" s="149"/>
      <c r="AA18" s="149"/>
      <c r="AB18" s="149"/>
      <c r="AC18" s="149"/>
      <c r="AD18" s="149"/>
      <c r="AE18" s="149"/>
      <c r="AF18" s="149"/>
      <c r="AG18" s="149"/>
      <c r="AH18" s="147">
        <f t="shared" si="2"/>
        <v>0</v>
      </c>
      <c r="AI18" s="295"/>
    </row>
    <row r="19" spans="1:37" x14ac:dyDescent="0.55000000000000004">
      <c r="A19" s="287"/>
      <c r="B19" s="287"/>
      <c r="C19" s="259" t="s">
        <v>352</v>
      </c>
      <c r="D19" s="266">
        <v>15720</v>
      </c>
      <c r="E19" s="170">
        <v>420</v>
      </c>
      <c r="F19" s="170">
        <v>1250</v>
      </c>
      <c r="G19" s="170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5">
        <f t="shared" si="0"/>
        <v>14050</v>
      </c>
      <c r="T19" s="292"/>
      <c r="U19" s="148"/>
      <c r="V19" s="148"/>
      <c r="W19" s="148"/>
      <c r="X19" s="536">
        <f t="shared" si="1"/>
        <v>0</v>
      </c>
      <c r="Y19" s="292"/>
      <c r="Z19" s="148"/>
      <c r="AA19" s="148"/>
      <c r="AB19" s="148"/>
      <c r="AC19" s="148"/>
      <c r="AD19" s="148"/>
      <c r="AE19" s="148"/>
      <c r="AF19" s="148"/>
      <c r="AG19" s="148"/>
      <c r="AH19" s="147">
        <f t="shared" si="2"/>
        <v>0</v>
      </c>
      <c r="AI19" s="295"/>
    </row>
    <row r="20" spans="1:37" x14ac:dyDescent="0.55000000000000004">
      <c r="A20" s="288"/>
      <c r="B20" s="288" t="s">
        <v>7</v>
      </c>
      <c r="C20" s="288"/>
      <c r="D20" s="290">
        <f>SUM(D16:D19)</f>
        <v>26320</v>
      </c>
      <c r="E20" s="290">
        <f t="shared" ref="E20:AI20" si="10">SUM(E16:E19)</f>
        <v>18851</v>
      </c>
      <c r="F20" s="290">
        <f t="shared" si="10"/>
        <v>3250</v>
      </c>
      <c r="G20" s="290">
        <f t="shared" si="10"/>
        <v>1480</v>
      </c>
      <c r="H20" s="290">
        <f t="shared" si="10"/>
        <v>1367</v>
      </c>
      <c r="I20" s="290">
        <f t="shared" si="10"/>
        <v>1262</v>
      </c>
      <c r="J20" s="290">
        <f t="shared" si="10"/>
        <v>0</v>
      </c>
      <c r="K20" s="290">
        <f t="shared" si="10"/>
        <v>0</v>
      </c>
      <c r="L20" s="290">
        <f t="shared" si="10"/>
        <v>0</v>
      </c>
      <c r="M20" s="290">
        <f t="shared" si="10"/>
        <v>0</v>
      </c>
      <c r="N20" s="290">
        <f t="shared" si="10"/>
        <v>0</v>
      </c>
      <c r="O20" s="290">
        <f t="shared" si="10"/>
        <v>0</v>
      </c>
      <c r="P20" s="290">
        <f t="shared" si="10"/>
        <v>0</v>
      </c>
      <c r="Q20" s="290">
        <f t="shared" si="10"/>
        <v>0</v>
      </c>
      <c r="R20" s="290">
        <f t="shared" si="10"/>
        <v>0</v>
      </c>
      <c r="S20" s="652">
        <f t="shared" si="0"/>
        <v>110</v>
      </c>
      <c r="T20" s="290">
        <f t="shared" si="10"/>
        <v>0</v>
      </c>
      <c r="U20" s="290">
        <f t="shared" si="10"/>
        <v>0</v>
      </c>
      <c r="V20" s="290">
        <f t="shared" si="10"/>
        <v>0</v>
      </c>
      <c r="W20" s="290">
        <f t="shared" si="10"/>
        <v>0</v>
      </c>
      <c r="X20" s="653">
        <f t="shared" si="1"/>
        <v>0</v>
      </c>
      <c r="Y20" s="290">
        <f t="shared" si="10"/>
        <v>0</v>
      </c>
      <c r="Z20" s="290">
        <f t="shared" si="10"/>
        <v>0</v>
      </c>
      <c r="AA20" s="290">
        <f t="shared" si="10"/>
        <v>0</v>
      </c>
      <c r="AB20" s="290">
        <f t="shared" si="10"/>
        <v>0</v>
      </c>
      <c r="AC20" s="290">
        <f t="shared" si="10"/>
        <v>0</v>
      </c>
      <c r="AD20" s="290">
        <f t="shared" si="10"/>
        <v>0</v>
      </c>
      <c r="AE20" s="290">
        <f t="shared" ref="AE20" si="11">SUM(AE16:AE19)</f>
        <v>0</v>
      </c>
      <c r="AF20" s="290"/>
      <c r="AG20" s="290">
        <f t="shared" si="10"/>
        <v>0</v>
      </c>
      <c r="AH20" s="654">
        <f t="shared" si="2"/>
        <v>0</v>
      </c>
      <c r="AI20" s="290">
        <f t="shared" si="10"/>
        <v>0</v>
      </c>
    </row>
    <row r="21" spans="1:37" x14ac:dyDescent="0.55000000000000004">
      <c r="A21" s="334">
        <v>6</v>
      </c>
      <c r="B21" s="260" t="s">
        <v>39</v>
      </c>
      <c r="C21" s="259" t="s">
        <v>353</v>
      </c>
      <c r="D21" s="266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5">
        <f t="shared" si="0"/>
        <v>0</v>
      </c>
      <c r="T21" s="293"/>
      <c r="U21" s="148"/>
      <c r="V21" s="148"/>
      <c r="W21" s="148"/>
      <c r="X21" s="536">
        <f t="shared" si="1"/>
        <v>0</v>
      </c>
      <c r="Y21" s="293">
        <v>5000</v>
      </c>
      <c r="Z21" s="148"/>
      <c r="AA21" s="148"/>
      <c r="AB21" s="148"/>
      <c r="AC21" s="148"/>
      <c r="AD21" s="148"/>
      <c r="AE21" s="148"/>
      <c r="AF21" s="148"/>
      <c r="AG21" s="148"/>
      <c r="AH21" s="147">
        <f t="shared" si="2"/>
        <v>5000</v>
      </c>
      <c r="AI21" s="268" t="s">
        <v>132</v>
      </c>
    </row>
    <row r="22" spans="1:37" x14ac:dyDescent="0.55000000000000004">
      <c r="A22" s="268"/>
      <c r="B22" s="268"/>
      <c r="C22" s="268" t="s">
        <v>94</v>
      </c>
      <c r="D22" s="266">
        <v>10000</v>
      </c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5">
        <f t="shared" si="0"/>
        <v>10000</v>
      </c>
      <c r="T22" s="293"/>
      <c r="U22" s="148"/>
      <c r="V22" s="148"/>
      <c r="W22" s="148"/>
      <c r="X22" s="536">
        <f t="shared" si="1"/>
        <v>0</v>
      </c>
      <c r="Y22" s="293">
        <v>20000</v>
      </c>
      <c r="Z22" s="148"/>
      <c r="AA22" s="148"/>
      <c r="AB22" s="148"/>
      <c r="AC22" s="148"/>
      <c r="AD22" s="148"/>
      <c r="AE22" s="148"/>
      <c r="AF22" s="148"/>
      <c r="AG22" s="148"/>
      <c r="AH22" s="147">
        <f t="shared" si="2"/>
        <v>20000</v>
      </c>
      <c r="AI22" s="295"/>
    </row>
    <row r="23" spans="1:37" ht="48" x14ac:dyDescent="0.55000000000000004">
      <c r="A23" s="268"/>
      <c r="B23" s="268"/>
      <c r="C23" s="268" t="s">
        <v>95</v>
      </c>
      <c r="D23" s="266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5">
        <f t="shared" si="0"/>
        <v>0</v>
      </c>
      <c r="T23" s="293"/>
      <c r="U23" s="148"/>
      <c r="V23" s="148"/>
      <c r="W23" s="148"/>
      <c r="X23" s="536">
        <f t="shared" si="1"/>
        <v>0</v>
      </c>
      <c r="Y23" s="293">
        <v>5000</v>
      </c>
      <c r="Z23" s="148"/>
      <c r="AA23" s="148"/>
      <c r="AB23" s="148"/>
      <c r="AC23" s="148"/>
      <c r="AD23" s="148"/>
      <c r="AE23" s="148"/>
      <c r="AF23" s="148"/>
      <c r="AG23" s="148"/>
      <c r="AH23" s="147">
        <f t="shared" si="2"/>
        <v>5000</v>
      </c>
      <c r="AI23" s="295"/>
    </row>
    <row r="24" spans="1:37" ht="48" x14ac:dyDescent="0.55000000000000004">
      <c r="A24" s="268"/>
      <c r="B24" s="268"/>
      <c r="C24" s="268" t="s">
        <v>96</v>
      </c>
      <c r="D24" s="266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5">
        <f t="shared" si="0"/>
        <v>0</v>
      </c>
      <c r="T24" s="293"/>
      <c r="U24" s="149"/>
      <c r="V24" s="149"/>
      <c r="W24" s="149"/>
      <c r="X24" s="536">
        <f t="shared" si="1"/>
        <v>0</v>
      </c>
      <c r="Y24" s="293">
        <v>5000</v>
      </c>
      <c r="Z24" s="149"/>
      <c r="AA24" s="149"/>
      <c r="AB24" s="149"/>
      <c r="AC24" s="149"/>
      <c r="AD24" s="149"/>
      <c r="AE24" s="149"/>
      <c r="AF24" s="149"/>
      <c r="AG24" s="149"/>
      <c r="AH24" s="147">
        <f t="shared" si="2"/>
        <v>5000</v>
      </c>
      <c r="AI24" s="295"/>
    </row>
    <row r="25" spans="1:37" s="12" customFormat="1" ht="24" customHeight="1" x14ac:dyDescent="0.2">
      <c r="A25" s="268"/>
      <c r="B25" s="268"/>
      <c r="C25" s="268" t="s">
        <v>97</v>
      </c>
      <c r="D25" s="266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145">
        <f t="shared" si="0"/>
        <v>0</v>
      </c>
      <c r="T25" s="293"/>
      <c r="U25" s="69"/>
      <c r="V25" s="69"/>
      <c r="W25" s="69"/>
      <c r="X25" s="536">
        <f t="shared" si="1"/>
        <v>0</v>
      </c>
      <c r="Y25" s="293">
        <v>5000</v>
      </c>
      <c r="Z25" s="69"/>
      <c r="AA25" s="69"/>
      <c r="AB25" s="69"/>
      <c r="AC25" s="69"/>
      <c r="AD25" s="69"/>
      <c r="AE25" s="69"/>
      <c r="AF25" s="69"/>
      <c r="AG25" s="69"/>
      <c r="AH25" s="147">
        <f t="shared" si="2"/>
        <v>5000</v>
      </c>
      <c r="AI25" s="295"/>
      <c r="AK25" s="333">
        <f>SUM(Z25:AG26)</f>
        <v>0</v>
      </c>
    </row>
    <row r="26" spans="1:37" s="12" customFormat="1" x14ac:dyDescent="0.2">
      <c r="A26" s="288"/>
      <c r="B26" s="288" t="s">
        <v>7</v>
      </c>
      <c r="C26" s="288"/>
      <c r="D26" s="290">
        <f>SUM(D21:D25)</f>
        <v>10000</v>
      </c>
      <c r="E26" s="290">
        <f t="shared" ref="E26:AI26" si="12">SUM(E21:E25)</f>
        <v>0</v>
      </c>
      <c r="F26" s="290">
        <f t="shared" si="12"/>
        <v>0</v>
      </c>
      <c r="G26" s="290">
        <f t="shared" si="12"/>
        <v>0</v>
      </c>
      <c r="H26" s="290">
        <f t="shared" si="12"/>
        <v>0</v>
      </c>
      <c r="I26" s="290">
        <f t="shared" si="12"/>
        <v>0</v>
      </c>
      <c r="J26" s="290">
        <f t="shared" si="12"/>
        <v>0</v>
      </c>
      <c r="K26" s="290">
        <f t="shared" si="12"/>
        <v>0</v>
      </c>
      <c r="L26" s="290">
        <f t="shared" si="12"/>
        <v>0</v>
      </c>
      <c r="M26" s="290">
        <f t="shared" si="12"/>
        <v>0</v>
      </c>
      <c r="N26" s="290">
        <f t="shared" si="12"/>
        <v>0</v>
      </c>
      <c r="O26" s="290">
        <f t="shared" si="12"/>
        <v>0</v>
      </c>
      <c r="P26" s="290">
        <f t="shared" si="12"/>
        <v>0</v>
      </c>
      <c r="Q26" s="290">
        <f t="shared" si="12"/>
        <v>0</v>
      </c>
      <c r="R26" s="290">
        <f t="shared" si="12"/>
        <v>0</v>
      </c>
      <c r="S26" s="652">
        <f t="shared" si="0"/>
        <v>10000</v>
      </c>
      <c r="T26" s="290">
        <f t="shared" si="12"/>
        <v>0</v>
      </c>
      <c r="U26" s="290">
        <f t="shared" si="12"/>
        <v>0</v>
      </c>
      <c r="V26" s="290">
        <f t="shared" si="12"/>
        <v>0</v>
      </c>
      <c r="W26" s="290">
        <f t="shared" si="12"/>
        <v>0</v>
      </c>
      <c r="X26" s="653">
        <f t="shared" si="1"/>
        <v>0</v>
      </c>
      <c r="Y26" s="290">
        <f t="shared" si="12"/>
        <v>40000</v>
      </c>
      <c r="Z26" s="290">
        <f t="shared" si="12"/>
        <v>0</v>
      </c>
      <c r="AA26" s="290">
        <f t="shared" si="12"/>
        <v>0</v>
      </c>
      <c r="AB26" s="290">
        <f t="shared" si="12"/>
        <v>0</v>
      </c>
      <c r="AC26" s="290">
        <f t="shared" si="12"/>
        <v>0</v>
      </c>
      <c r="AD26" s="290">
        <f t="shared" si="12"/>
        <v>0</v>
      </c>
      <c r="AE26" s="290">
        <f t="shared" si="12"/>
        <v>0</v>
      </c>
      <c r="AF26" s="290">
        <f t="shared" si="12"/>
        <v>0</v>
      </c>
      <c r="AG26" s="290">
        <f t="shared" si="12"/>
        <v>0</v>
      </c>
      <c r="AH26" s="654">
        <f t="shared" si="2"/>
        <v>40000</v>
      </c>
      <c r="AI26" s="290">
        <f t="shared" si="12"/>
        <v>0</v>
      </c>
    </row>
    <row r="27" spans="1:37" s="44" customFormat="1" x14ac:dyDescent="0.2">
      <c r="A27" s="40"/>
      <c r="B27" s="25"/>
      <c r="C27" s="422" t="s">
        <v>389</v>
      </c>
      <c r="D27" s="207"/>
      <c r="E27" s="186"/>
      <c r="F27" s="186"/>
      <c r="G27" s="186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193"/>
      <c r="U27" s="194"/>
      <c r="V27" s="195"/>
      <c r="W27" s="195"/>
      <c r="X27" s="196"/>
      <c r="Y27" s="196"/>
      <c r="Z27" s="196"/>
      <c r="AA27" s="28"/>
      <c r="AB27" s="517"/>
    </row>
    <row r="28" spans="1:37" s="25" customFormat="1" ht="25.5" customHeight="1" x14ac:dyDescent="0.2">
      <c r="A28" s="40"/>
      <c r="C28" s="424" t="s">
        <v>388</v>
      </c>
      <c r="D28" s="423">
        <f>D26+D20+D15+D10+D8+D6</f>
        <v>48320</v>
      </c>
      <c r="E28" s="55"/>
      <c r="F28" s="55"/>
      <c r="G28" s="55"/>
      <c r="H28" s="46"/>
      <c r="I28" s="46"/>
      <c r="J28" s="46"/>
      <c r="K28" s="46"/>
      <c r="M28" s="46"/>
      <c r="N28" s="46"/>
      <c r="O28" s="46"/>
      <c r="P28" s="46"/>
      <c r="Q28" s="46"/>
      <c r="R28" s="46"/>
      <c r="S28" s="423">
        <f>S26+S20+S15+S10+S8+S6</f>
        <v>6776</v>
      </c>
      <c r="T28" s="423">
        <f>T26+T20+T15+T10+T8+T6</f>
        <v>20000</v>
      </c>
      <c r="U28" s="423"/>
      <c r="V28" s="194"/>
      <c r="W28" s="194"/>
      <c r="X28" s="423">
        <f>X26+X20+X15+X10+X8+X6</f>
        <v>20000</v>
      </c>
      <c r="Y28" s="423">
        <f>Y26+Y20+Y15+Y10+Y8+Y6</f>
        <v>275100</v>
      </c>
      <c r="Z28" s="28"/>
      <c r="AA28" s="423"/>
      <c r="AB28" s="423"/>
      <c r="AH28" s="423">
        <f>AH26+AH20+AH15+AH10+AH8+AH6</f>
        <v>-112533.31000000003</v>
      </c>
      <c r="AK28" s="423"/>
    </row>
    <row r="29" spans="1:37" s="25" customFormat="1" x14ac:dyDescent="0.2">
      <c r="A29" s="40"/>
      <c r="C29" s="425" t="s">
        <v>16</v>
      </c>
      <c r="D29" s="427">
        <f>D28-D30</f>
        <v>41544</v>
      </c>
      <c r="E29" s="55"/>
      <c r="F29" s="55"/>
      <c r="G29" s="55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190"/>
      <c r="U29" s="194"/>
      <c r="V29" s="197"/>
      <c r="W29" s="194"/>
      <c r="X29" s="28"/>
      <c r="Y29" s="28"/>
      <c r="Z29" s="28"/>
      <c r="AA29" s="28"/>
      <c r="AB29" s="519"/>
    </row>
    <row r="30" spans="1:37" s="44" customFormat="1" x14ac:dyDescent="0.2">
      <c r="A30" s="29"/>
      <c r="B30" s="41"/>
      <c r="C30" s="426" t="s">
        <v>5</v>
      </c>
      <c r="D30" s="427">
        <f>S28</f>
        <v>6776</v>
      </c>
      <c r="E30" s="187"/>
      <c r="F30" s="187"/>
      <c r="G30" s="187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50"/>
      <c r="U30" s="30"/>
      <c r="V30" s="30"/>
      <c r="W30" s="30"/>
      <c r="X30" s="132"/>
      <c r="Y30" s="43"/>
      <c r="Z30" s="43"/>
      <c r="AA30" s="43"/>
      <c r="AB30" s="520"/>
    </row>
    <row r="31" spans="1:37" s="44" customFormat="1" x14ac:dyDescent="0.2">
      <c r="A31" s="29"/>
      <c r="B31" s="41"/>
      <c r="C31" s="24"/>
      <c r="D31" s="21"/>
      <c r="E31" s="187"/>
      <c r="F31" s="187"/>
      <c r="G31" s="187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0"/>
      <c r="U31" s="30"/>
      <c r="V31" s="30"/>
      <c r="W31" s="30"/>
      <c r="X31" s="43"/>
      <c r="Y31" s="43"/>
      <c r="Z31" s="43"/>
      <c r="AA31" s="43"/>
      <c r="AB31" s="29"/>
    </row>
    <row r="32" spans="1:37" s="44" customFormat="1" x14ac:dyDescent="0.2">
      <c r="A32" s="29"/>
      <c r="B32" s="41"/>
      <c r="C32" s="422" t="s">
        <v>11</v>
      </c>
      <c r="D32" s="21"/>
      <c r="E32" s="187"/>
      <c r="F32" s="187"/>
      <c r="G32" s="187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0"/>
      <c r="U32" s="30"/>
      <c r="V32" s="30"/>
      <c r="W32" s="30"/>
      <c r="X32" s="43"/>
      <c r="Y32" s="43"/>
      <c r="Z32" s="43"/>
      <c r="AA32" s="43"/>
      <c r="AB32" s="29"/>
    </row>
    <row r="33" spans="1:38" s="44" customFormat="1" x14ac:dyDescent="0.2">
      <c r="A33" s="29"/>
      <c r="B33" s="41"/>
      <c r="C33" s="424" t="s">
        <v>388</v>
      </c>
      <c r="D33" s="427">
        <f>T28</f>
        <v>20000</v>
      </c>
      <c r="E33" s="187"/>
      <c r="F33" s="187"/>
      <c r="G33" s="187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50"/>
      <c r="U33" s="30"/>
      <c r="V33" s="30"/>
      <c r="W33" s="30"/>
      <c r="X33" s="43"/>
      <c r="Y33" s="43"/>
      <c r="Z33" s="43"/>
      <c r="AA33" s="43"/>
      <c r="AB33" s="29"/>
    </row>
    <row r="34" spans="1:38" s="44" customFormat="1" x14ac:dyDescent="0.2">
      <c r="A34" s="29"/>
      <c r="B34" s="41"/>
      <c r="C34" s="425" t="s">
        <v>16</v>
      </c>
      <c r="D34" s="427">
        <f>D33-D35</f>
        <v>0</v>
      </c>
      <c r="E34" s="187"/>
      <c r="F34" s="187"/>
      <c r="G34" s="187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0"/>
      <c r="U34" s="30"/>
      <c r="V34" s="30"/>
      <c r="W34" s="30"/>
      <c r="X34" s="43"/>
      <c r="Y34" s="43"/>
      <c r="Z34" s="43"/>
      <c r="AA34" s="43"/>
      <c r="AB34" s="29"/>
    </row>
    <row r="35" spans="1:38" s="44" customFormat="1" x14ac:dyDescent="0.2">
      <c r="A35" s="29"/>
      <c r="B35" s="41"/>
      <c r="C35" s="426" t="s">
        <v>5</v>
      </c>
      <c r="D35" s="427">
        <f>X28</f>
        <v>20000</v>
      </c>
      <c r="E35" s="187"/>
      <c r="F35" s="187"/>
      <c r="G35" s="187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/>
      <c r="U35" s="30"/>
      <c r="V35" s="30"/>
      <c r="W35" s="30"/>
      <c r="X35" s="43"/>
      <c r="Y35" s="43"/>
      <c r="Z35" s="43"/>
      <c r="AA35" s="43"/>
      <c r="AB35" s="29"/>
    </row>
    <row r="36" spans="1:38" customFormat="1" ht="14.25" x14ac:dyDescent="0.2">
      <c r="A36" s="38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40"/>
      <c r="U36" s="134"/>
      <c r="V36" s="134"/>
      <c r="W36" s="134"/>
      <c r="X36" s="134"/>
      <c r="Y36" s="134"/>
      <c r="Z36" s="134"/>
      <c r="AA36" s="140"/>
      <c r="AB36" s="141"/>
      <c r="AC36" s="134"/>
      <c r="AD36" s="134"/>
      <c r="AE36" s="134"/>
      <c r="AF36" s="134"/>
      <c r="AG36" s="134"/>
      <c r="AH36" s="134"/>
      <c r="AI36" s="134"/>
      <c r="AJ36" s="134"/>
      <c r="AK36" s="139"/>
      <c r="AL36" s="140"/>
    </row>
    <row r="37" spans="1:38" s="44" customFormat="1" x14ac:dyDescent="0.2">
      <c r="A37" s="29"/>
      <c r="B37" s="41"/>
      <c r="C37" s="422" t="s">
        <v>4</v>
      </c>
      <c r="D37" s="21"/>
      <c r="E37" s="187"/>
      <c r="F37" s="187"/>
      <c r="G37" s="187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0"/>
      <c r="U37" s="30"/>
      <c r="V37" s="30"/>
      <c r="W37" s="30"/>
      <c r="X37" s="43"/>
      <c r="Y37" s="43"/>
      <c r="Z37" s="43"/>
      <c r="AA37" s="43"/>
      <c r="AB37" s="29"/>
    </row>
    <row r="38" spans="1:38" s="44" customFormat="1" x14ac:dyDescent="0.2">
      <c r="A38" s="29"/>
      <c r="B38" s="41"/>
      <c r="C38" s="424" t="s">
        <v>388</v>
      </c>
      <c r="D38" s="427">
        <f>Y28</f>
        <v>275100</v>
      </c>
      <c r="E38" s="187"/>
      <c r="F38" s="187"/>
      <c r="G38" s="187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50"/>
      <c r="U38" s="30"/>
      <c r="V38" s="30"/>
      <c r="W38" s="30"/>
      <c r="X38" s="43"/>
      <c r="Y38" s="43"/>
      <c r="Z38" s="43"/>
      <c r="AA38" s="43"/>
      <c r="AB38" s="29"/>
    </row>
    <row r="39" spans="1:38" s="44" customFormat="1" x14ac:dyDescent="0.2">
      <c r="A39" s="29"/>
      <c r="B39" s="41"/>
      <c r="C39" s="425" t="s">
        <v>16</v>
      </c>
      <c r="D39" s="427">
        <f>D38-D40</f>
        <v>387633.31000000006</v>
      </c>
      <c r="E39" s="187"/>
      <c r="F39" s="187"/>
      <c r="G39" s="187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0"/>
      <c r="U39" s="30"/>
      <c r="V39" s="30"/>
      <c r="W39" s="30"/>
      <c r="X39" s="43"/>
      <c r="Y39" s="43"/>
      <c r="Z39" s="43"/>
      <c r="AA39" s="43"/>
      <c r="AB39" s="29"/>
    </row>
    <row r="40" spans="1:38" s="44" customFormat="1" x14ac:dyDescent="0.2">
      <c r="A40" s="29"/>
      <c r="B40" s="41"/>
      <c r="C40" s="426" t="s">
        <v>5</v>
      </c>
      <c r="D40" s="427">
        <f>AH28</f>
        <v>-112533.31000000003</v>
      </c>
      <c r="E40" s="187"/>
      <c r="F40" s="187"/>
      <c r="G40" s="187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50"/>
      <c r="U40" s="30"/>
      <c r="V40" s="30"/>
      <c r="W40" s="30"/>
      <c r="X40" s="43"/>
      <c r="Y40" s="43"/>
      <c r="Z40" s="43"/>
      <c r="AA40" s="43"/>
      <c r="AB40" s="29"/>
    </row>
  </sheetData>
  <mergeCells count="1">
    <mergeCell ref="AI3:AI5"/>
  </mergeCells>
  <phoneticPr fontId="48" type="noConversion"/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3B363-CB70-4CEE-8E22-C50BE86C7DD6}">
  <dimension ref="A1:K30"/>
  <sheetViews>
    <sheetView topLeftCell="A6" workbookViewId="0">
      <selection activeCell="H15" sqref="H15:H18"/>
    </sheetView>
  </sheetViews>
  <sheetFormatPr defaultRowHeight="14.25" x14ac:dyDescent="0.2"/>
  <cols>
    <col min="1" max="1" width="3.75" bestFit="1" customWidth="1"/>
    <col min="2" max="2" width="49.375" bestFit="1" customWidth="1"/>
    <col min="3" max="3" width="9.625" bestFit="1" customWidth="1"/>
    <col min="4" max="4" width="14.875" bestFit="1" customWidth="1"/>
    <col min="5" max="5" width="11.625" bestFit="1" customWidth="1"/>
    <col min="6" max="6" width="3" customWidth="1"/>
    <col min="7" max="7" width="20.625" bestFit="1" customWidth="1"/>
    <col min="8" max="8" width="15" style="414" bestFit="1" customWidth="1"/>
    <col min="9" max="9" width="3.125" customWidth="1"/>
    <col min="10" max="10" width="17.375" bestFit="1" customWidth="1"/>
    <col min="11" max="11" width="22.75" customWidth="1"/>
  </cols>
  <sheetData>
    <row r="1" spans="1:11" ht="24" x14ac:dyDescent="0.2">
      <c r="A1" s="399" t="s">
        <v>8</v>
      </c>
      <c r="B1" s="399" t="s">
        <v>364</v>
      </c>
      <c r="C1" s="399" t="s">
        <v>365</v>
      </c>
      <c r="D1" s="399" t="s">
        <v>366</v>
      </c>
      <c r="E1" s="399" t="s">
        <v>367</v>
      </c>
      <c r="F1" s="47"/>
      <c r="G1" s="166" t="s">
        <v>368</v>
      </c>
      <c r="H1" s="415">
        <v>1267772.5899999999</v>
      </c>
      <c r="I1" s="47"/>
      <c r="J1" s="47"/>
      <c r="K1" s="47"/>
    </row>
    <row r="2" spans="1:11" s="391" customFormat="1" ht="24" x14ac:dyDescent="0.2">
      <c r="A2" s="398">
        <v>1</v>
      </c>
      <c r="B2" s="400" t="s">
        <v>369</v>
      </c>
      <c r="C2" s="389">
        <v>3570</v>
      </c>
      <c r="D2" s="389">
        <v>191</v>
      </c>
      <c r="E2" s="409">
        <f>C2*D2</f>
        <v>681870</v>
      </c>
      <c r="F2" s="388"/>
      <c r="G2" s="385" t="s">
        <v>370</v>
      </c>
      <c r="H2" s="416">
        <v>150000</v>
      </c>
      <c r="I2" s="388"/>
      <c r="J2" s="388">
        <f>SUM(H2:H11)</f>
        <v>1315720</v>
      </c>
      <c r="K2" s="388" t="s">
        <v>371</v>
      </c>
    </row>
    <row r="3" spans="1:11" s="391" customFormat="1" ht="24" x14ac:dyDescent="0.2">
      <c r="A3" s="398">
        <v>2</v>
      </c>
      <c r="B3" s="400" t="s">
        <v>372</v>
      </c>
      <c r="C3" s="389">
        <v>3876</v>
      </c>
      <c r="D3" s="389">
        <v>149</v>
      </c>
      <c r="E3" s="409">
        <v>577524</v>
      </c>
      <c r="F3" s="388"/>
      <c r="G3" s="385" t="s">
        <v>373</v>
      </c>
      <c r="H3" s="416">
        <v>50000</v>
      </c>
      <c r="I3" s="388"/>
      <c r="J3" s="388"/>
      <c r="K3" s="388"/>
    </row>
    <row r="4" spans="1:11" s="391" customFormat="1" ht="24" x14ac:dyDescent="0.2">
      <c r="A4" s="376">
        <v>3</v>
      </c>
      <c r="B4" s="377" t="s">
        <v>374</v>
      </c>
      <c r="C4" s="376"/>
      <c r="D4" s="378"/>
      <c r="E4" s="409">
        <v>8378.5899999999692</v>
      </c>
      <c r="F4" s="388"/>
      <c r="G4" s="385" t="s">
        <v>375</v>
      </c>
      <c r="H4" s="416">
        <f>โครงการพิเศษ!D10</f>
        <v>10000</v>
      </c>
      <c r="I4" s="388"/>
      <c r="J4" s="388"/>
      <c r="K4" s="388"/>
    </row>
    <row r="5" spans="1:11" s="391" customFormat="1" ht="24" x14ac:dyDescent="0.2">
      <c r="B5" s="379" t="s">
        <v>84</v>
      </c>
      <c r="C5" s="384"/>
      <c r="D5" s="384">
        <v>340</v>
      </c>
      <c r="E5" s="410">
        <v>1267772.5899999999</v>
      </c>
      <c r="F5" s="388"/>
      <c r="G5" s="385" t="s">
        <v>376</v>
      </c>
      <c r="H5" s="416">
        <v>35000</v>
      </c>
      <c r="I5" s="388"/>
      <c r="J5" s="388"/>
      <c r="K5" s="388"/>
    </row>
    <row r="6" spans="1:11" s="391" customFormat="1" ht="24" x14ac:dyDescent="0.2">
      <c r="A6" s="392"/>
      <c r="B6" s="392"/>
      <c r="C6" s="392"/>
      <c r="D6" s="392"/>
      <c r="E6" s="392"/>
      <c r="F6" s="388"/>
      <c r="G6" s="345" t="s">
        <v>377</v>
      </c>
      <c r="H6" s="417">
        <f>'งานวิชาการ-ok'!E158</f>
        <v>309900</v>
      </c>
      <c r="I6" s="388"/>
      <c r="J6" s="388"/>
      <c r="K6" s="388"/>
    </row>
    <row r="7" spans="1:11" s="391" customFormat="1" ht="24" x14ac:dyDescent="0.2">
      <c r="A7" s="392"/>
      <c r="B7" s="392"/>
      <c r="C7" s="392"/>
      <c r="D7" s="392"/>
      <c r="E7" s="392"/>
      <c r="F7" s="388"/>
      <c r="G7" s="345" t="s">
        <v>378</v>
      </c>
      <c r="H7" s="417">
        <f>'งานบริหารทั่วไป-ok'!D50</f>
        <v>319500</v>
      </c>
      <c r="I7" s="388"/>
      <c r="J7" s="388"/>
      <c r="K7" s="388"/>
    </row>
    <row r="8" spans="1:11" s="391" customFormat="1" ht="24" x14ac:dyDescent="0.2">
      <c r="A8" s="392"/>
      <c r="B8" s="392"/>
      <c r="C8" s="392"/>
      <c r="D8" s="392"/>
      <c r="E8" s="392"/>
      <c r="F8" s="388"/>
      <c r="G8" s="345" t="s">
        <v>379</v>
      </c>
      <c r="H8" s="417">
        <f>'งานบคคล-ok'!D20</f>
        <v>271000</v>
      </c>
      <c r="I8" s="388"/>
      <c r="J8" s="388"/>
      <c r="K8" s="388"/>
    </row>
    <row r="9" spans="1:11" s="391" customFormat="1" ht="24" x14ac:dyDescent="0.2">
      <c r="A9" s="392"/>
      <c r="B9" s="392"/>
      <c r="C9" s="392"/>
      <c r="D9" s="392"/>
      <c r="E9" s="392"/>
      <c r="F9" s="388"/>
      <c r="G9" s="345" t="s">
        <v>380</v>
      </c>
      <c r="H9" s="417">
        <f>'งานงบประมาณ-ok'!D29</f>
        <v>50000</v>
      </c>
      <c r="I9" s="388"/>
      <c r="J9" s="388"/>
      <c r="K9" s="388"/>
    </row>
    <row r="10" spans="1:11" s="391" customFormat="1" ht="24" x14ac:dyDescent="0.2">
      <c r="A10" s="386"/>
      <c r="B10" s="387"/>
      <c r="C10" s="393"/>
      <c r="D10" s="393"/>
      <c r="E10" s="393"/>
      <c r="F10" s="388"/>
      <c r="G10" s="345" t="s">
        <v>381</v>
      </c>
      <c r="H10" s="417">
        <f>'งานกิจการนักเรียน-ok'!D40</f>
        <v>72000</v>
      </c>
      <c r="I10" s="388"/>
      <c r="J10" s="388"/>
      <c r="K10" s="388"/>
    </row>
    <row r="11" spans="1:11" s="391" customFormat="1" ht="24" x14ac:dyDescent="0.2">
      <c r="A11" s="386"/>
      <c r="B11" s="387"/>
      <c r="C11" s="393"/>
      <c r="D11" s="393"/>
      <c r="E11" s="393"/>
      <c r="F11" s="388"/>
      <c r="G11" s="345" t="s">
        <v>382</v>
      </c>
      <c r="H11" s="417">
        <f>โครงการพิเศษ!D28</f>
        <v>48320</v>
      </c>
      <c r="I11" s="388"/>
      <c r="J11" s="388"/>
      <c r="K11" s="388"/>
    </row>
    <row r="12" spans="1:11" s="391" customFormat="1" ht="24" x14ac:dyDescent="0.2">
      <c r="A12" s="401" t="s">
        <v>8</v>
      </c>
      <c r="B12" s="401" t="s">
        <v>364</v>
      </c>
      <c r="C12" s="401" t="s">
        <v>365</v>
      </c>
      <c r="D12" s="401" t="s">
        <v>366</v>
      </c>
      <c r="E12" s="401" t="s">
        <v>367</v>
      </c>
      <c r="F12" s="388"/>
      <c r="G12" s="394" t="s">
        <v>5</v>
      </c>
      <c r="H12" s="418">
        <f>H1-J2</f>
        <v>-47947.410000000149</v>
      </c>
      <c r="I12" s="388"/>
      <c r="J12" s="388"/>
      <c r="K12" s="388"/>
    </row>
    <row r="13" spans="1:11" s="391" customFormat="1" ht="24" x14ac:dyDescent="0.2">
      <c r="A13" s="400">
        <v>1</v>
      </c>
      <c r="B13" s="400" t="s">
        <v>383</v>
      </c>
      <c r="C13" s="398">
        <v>897</v>
      </c>
      <c r="D13" s="389">
        <v>191</v>
      </c>
      <c r="E13" s="398">
        <f>C13*D13</f>
        <v>171327</v>
      </c>
      <c r="F13" s="395"/>
      <c r="G13" s="388"/>
      <c r="H13" s="419"/>
      <c r="I13" s="396"/>
      <c r="J13" s="397"/>
      <c r="K13" s="395"/>
    </row>
    <row r="14" spans="1:11" ht="24" x14ac:dyDescent="0.2">
      <c r="A14" s="400">
        <v>2</v>
      </c>
      <c r="B14" s="402" t="s">
        <v>384</v>
      </c>
      <c r="C14" s="398">
        <v>969</v>
      </c>
      <c r="D14" s="389">
        <v>149</v>
      </c>
      <c r="E14" s="398">
        <f>C14*D14</f>
        <v>144381</v>
      </c>
      <c r="F14" s="190"/>
      <c r="G14" s="257" t="s">
        <v>385</v>
      </c>
      <c r="H14" s="415">
        <f>E16</f>
        <v>356446.14</v>
      </c>
      <c r="I14" s="190"/>
      <c r="J14" s="390">
        <f>SUM(H15:H17)</f>
        <v>413300</v>
      </c>
      <c r="K14" s="190" t="s">
        <v>371</v>
      </c>
    </row>
    <row r="15" spans="1:11" ht="24" x14ac:dyDescent="0.2">
      <c r="A15" s="400">
        <v>3</v>
      </c>
      <c r="B15" s="377" t="s">
        <v>374</v>
      </c>
      <c r="C15" s="398"/>
      <c r="D15" s="389"/>
      <c r="E15" s="398">
        <v>40738.14</v>
      </c>
      <c r="F15" s="190"/>
      <c r="G15" s="381" t="s">
        <v>377</v>
      </c>
      <c r="H15" s="420">
        <f>'งานวิชาการ-ok'!AB158</f>
        <v>343000</v>
      </c>
      <c r="I15" s="190"/>
      <c r="J15" s="380"/>
      <c r="K15" s="190"/>
    </row>
    <row r="16" spans="1:11" ht="24" x14ac:dyDescent="0.2">
      <c r="A16" s="403"/>
      <c r="B16" s="404" t="s">
        <v>386</v>
      </c>
      <c r="C16" s="405"/>
      <c r="D16" s="405">
        <v>340</v>
      </c>
      <c r="E16" s="405">
        <v>356446.14</v>
      </c>
      <c r="F16" s="190"/>
      <c r="G16" s="381" t="s">
        <v>381</v>
      </c>
      <c r="H16" s="420">
        <f>'งานกิจการนักเรียน-ok'!D45</f>
        <v>50300</v>
      </c>
    </row>
    <row r="17" spans="1:8" ht="24" x14ac:dyDescent="0.2">
      <c r="A17" s="406"/>
      <c r="B17" s="407"/>
      <c r="C17" s="407"/>
      <c r="D17" s="408"/>
      <c r="E17" s="407"/>
      <c r="F17" s="190"/>
      <c r="G17" s="381" t="s">
        <v>382</v>
      </c>
      <c r="H17" s="420">
        <f>โครงการพิเศษ!D33</f>
        <v>20000</v>
      </c>
    </row>
    <row r="18" spans="1:8" ht="24" x14ac:dyDescent="0.2">
      <c r="A18" s="406"/>
      <c r="B18" s="407"/>
      <c r="C18" s="407"/>
      <c r="D18" s="408"/>
      <c r="E18" s="407"/>
      <c r="F18" s="190"/>
      <c r="G18" s="381" t="s">
        <v>399</v>
      </c>
      <c r="H18" s="420">
        <f>'งานวิชาการ-ok'!AB43</f>
        <v>386135.14</v>
      </c>
    </row>
    <row r="19" spans="1:8" ht="24" x14ac:dyDescent="0.2">
      <c r="A19" s="190"/>
      <c r="B19" s="190"/>
      <c r="C19" s="190"/>
      <c r="D19" s="190"/>
      <c r="E19" s="190"/>
      <c r="F19" s="190"/>
      <c r="G19" s="383" t="s">
        <v>5</v>
      </c>
      <c r="H19" s="418">
        <f>H14-J14</f>
        <v>-56853.859999999986</v>
      </c>
    </row>
    <row r="20" spans="1:8" ht="24" x14ac:dyDescent="0.2">
      <c r="A20" s="375"/>
      <c r="B20" s="190"/>
      <c r="C20" s="47"/>
      <c r="D20" s="47" t="s">
        <v>387</v>
      </c>
      <c r="E20" s="421">
        <v>1624218.73</v>
      </c>
      <c r="F20" s="375"/>
    </row>
    <row r="21" spans="1:8" ht="24" x14ac:dyDescent="0.2">
      <c r="A21" s="375"/>
      <c r="B21" s="190"/>
      <c r="C21" s="47"/>
      <c r="D21" s="47"/>
      <c r="E21" s="47"/>
      <c r="F21" s="375"/>
      <c r="G21" s="190"/>
      <c r="H21" s="419"/>
    </row>
    <row r="22" spans="1:8" ht="24" x14ac:dyDescent="0.2">
      <c r="A22" s="375"/>
      <c r="B22" s="190"/>
      <c r="C22" s="47"/>
      <c r="D22" s="47"/>
      <c r="E22" s="47"/>
      <c r="F22" s="375"/>
      <c r="G22" s="375"/>
      <c r="H22" s="419"/>
    </row>
    <row r="23" spans="1:8" ht="24" x14ac:dyDescent="0.2">
      <c r="A23" s="375"/>
      <c r="B23" s="190"/>
      <c r="C23" s="47"/>
      <c r="D23" s="47"/>
      <c r="E23" s="47"/>
      <c r="F23" s="375"/>
      <c r="G23" s="375"/>
      <c r="H23" s="419"/>
    </row>
    <row r="24" spans="1:8" ht="24" x14ac:dyDescent="0.2">
      <c r="A24" s="375"/>
      <c r="B24" s="190"/>
      <c r="C24" s="47"/>
      <c r="D24" s="47"/>
      <c r="E24" s="47"/>
      <c r="F24" s="375"/>
      <c r="G24" s="375"/>
      <c r="H24" s="419"/>
    </row>
    <row r="25" spans="1:8" ht="24" x14ac:dyDescent="0.2">
      <c r="A25" s="375"/>
      <c r="B25" s="190"/>
      <c r="C25" s="47"/>
      <c r="D25" s="47"/>
      <c r="E25" s="47"/>
      <c r="F25" s="375"/>
      <c r="G25" s="375"/>
      <c r="H25" s="419"/>
    </row>
    <row r="26" spans="1:8" ht="24" x14ac:dyDescent="0.2">
      <c r="A26" s="375"/>
      <c r="B26" s="190"/>
      <c r="C26" s="47"/>
      <c r="D26" s="47"/>
      <c r="E26" s="47"/>
      <c r="F26" s="375"/>
      <c r="G26" s="375"/>
      <c r="H26" s="419"/>
    </row>
    <row r="27" spans="1:8" ht="24" x14ac:dyDescent="0.2">
      <c r="A27" s="375"/>
      <c r="B27" s="190"/>
      <c r="C27" s="47"/>
      <c r="D27" s="47"/>
      <c r="E27" s="47"/>
      <c r="F27" s="375"/>
      <c r="G27" s="375"/>
      <c r="H27" s="419"/>
    </row>
    <row r="28" spans="1:8" ht="24" x14ac:dyDescent="0.2">
      <c r="A28" s="375"/>
      <c r="B28" s="190"/>
      <c r="C28" s="47"/>
      <c r="D28" s="47"/>
      <c r="E28" s="47"/>
      <c r="F28" s="375"/>
      <c r="G28" s="375"/>
      <c r="H28" s="419"/>
    </row>
    <row r="29" spans="1:8" ht="24" x14ac:dyDescent="0.2">
      <c r="G29" s="375"/>
      <c r="H29" s="419"/>
    </row>
    <row r="30" spans="1:8" ht="24" x14ac:dyDescent="0.2">
      <c r="G30" s="375"/>
      <c r="H30" s="41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CE845-3737-4C9E-B5D8-27D1D29C8C6A}">
  <dimension ref="A1:E21"/>
  <sheetViews>
    <sheetView workbookViewId="0">
      <selection activeCell="B8" sqref="B8"/>
    </sheetView>
  </sheetViews>
  <sheetFormatPr defaultColWidth="9.125" defaultRowHeight="24" x14ac:dyDescent="0.55000000000000004"/>
  <cols>
    <col min="1" max="1" width="26.875" style="665" bestFit="1" customWidth="1"/>
    <col min="2" max="2" width="14.375" style="665" customWidth="1"/>
    <col min="3" max="3" width="14.75" style="665" customWidth="1"/>
    <col min="4" max="4" width="13.75" style="665" customWidth="1"/>
    <col min="5" max="5" width="19.875" style="665" bestFit="1" customWidth="1"/>
    <col min="6" max="16384" width="9.125" style="665"/>
  </cols>
  <sheetData>
    <row r="1" spans="1:5" x14ac:dyDescent="0.55000000000000004">
      <c r="A1" s="681" t="s">
        <v>415</v>
      </c>
      <c r="B1" s="681"/>
      <c r="C1" s="681"/>
      <c r="D1" s="681"/>
      <c r="E1" s="681"/>
    </row>
    <row r="3" spans="1:5" s="666" customFormat="1" x14ac:dyDescent="0.55000000000000004">
      <c r="A3" s="660" t="s">
        <v>404</v>
      </c>
      <c r="B3" s="661" t="s">
        <v>405</v>
      </c>
      <c r="C3" s="670" t="s">
        <v>406</v>
      </c>
      <c r="D3" s="670" t="s">
        <v>5</v>
      </c>
      <c r="E3" s="670" t="s">
        <v>407</v>
      </c>
    </row>
    <row r="4" spans="1:5" x14ac:dyDescent="0.55000000000000004">
      <c r="A4" s="662" t="s">
        <v>370</v>
      </c>
      <c r="B4" s="664">
        <v>150000</v>
      </c>
      <c r="C4" s="667">
        <f>SUM(โครงการพิเศษ!Z2:AB5)</f>
        <v>369633.30999999994</v>
      </c>
      <c r="D4" s="668">
        <f>B4-C4</f>
        <v>-219633.30999999994</v>
      </c>
      <c r="E4" s="671" t="s">
        <v>408</v>
      </c>
    </row>
    <row r="5" spans="1:5" x14ac:dyDescent="0.55000000000000004">
      <c r="A5" s="662" t="s">
        <v>373</v>
      </c>
      <c r="B5" s="664">
        <v>50000</v>
      </c>
      <c r="C5" s="667">
        <f>'งานวิชาการ-ok'!BC9</f>
        <v>48150</v>
      </c>
      <c r="D5" s="668">
        <f t="shared" ref="D5:D13" si="0">B5-C5</f>
        <v>1850</v>
      </c>
      <c r="E5" s="667"/>
    </row>
    <row r="6" spans="1:5" x14ac:dyDescent="0.55000000000000004">
      <c r="A6" s="662" t="s">
        <v>375</v>
      </c>
      <c r="B6" s="664">
        <v>10000</v>
      </c>
      <c r="C6" s="667">
        <v>15334</v>
      </c>
      <c r="D6" s="668">
        <f t="shared" si="0"/>
        <v>-5334</v>
      </c>
      <c r="E6" s="667"/>
    </row>
    <row r="7" spans="1:5" x14ac:dyDescent="0.55000000000000004">
      <c r="A7" s="662" t="s">
        <v>376</v>
      </c>
      <c r="B7" s="664">
        <v>35000</v>
      </c>
      <c r="C7" s="667">
        <f>'งานบคคล-ok'!V2+'งานบคคล-ok'!W2</f>
        <v>27500</v>
      </c>
      <c r="D7" s="668">
        <f t="shared" si="0"/>
        <v>7500</v>
      </c>
      <c r="E7" s="667"/>
    </row>
    <row r="8" spans="1:5" x14ac:dyDescent="0.55000000000000004">
      <c r="A8" s="663" t="s">
        <v>409</v>
      </c>
      <c r="B8" s="664">
        <f>'งานวิชาการ-ok'!E158</f>
        <v>309900</v>
      </c>
      <c r="C8" s="669">
        <f>'งานวิชาการ-ok'!E159</f>
        <v>210040</v>
      </c>
      <c r="D8" s="668">
        <f t="shared" si="0"/>
        <v>99860</v>
      </c>
      <c r="E8" s="667"/>
    </row>
    <row r="9" spans="1:5" x14ac:dyDescent="0.55000000000000004">
      <c r="A9" s="663" t="s">
        <v>410</v>
      </c>
      <c r="B9" s="664">
        <f>'งานบริหารทั่วไป-ok'!D50</f>
        <v>319500</v>
      </c>
      <c r="C9" s="669">
        <f>'งานบริหารทั่วไป-ok'!D51</f>
        <v>213170.96000000002</v>
      </c>
      <c r="D9" s="668">
        <f t="shared" si="0"/>
        <v>106329.03999999998</v>
      </c>
      <c r="E9" s="667"/>
    </row>
    <row r="10" spans="1:5" x14ac:dyDescent="0.55000000000000004">
      <c r="A10" s="663" t="s">
        <v>411</v>
      </c>
      <c r="B10" s="664">
        <f>'งานบคคล-ok'!D20</f>
        <v>271000</v>
      </c>
      <c r="C10" s="669">
        <f>'งานบคคล-ok'!D21</f>
        <v>327009</v>
      </c>
      <c r="D10" s="668">
        <f t="shared" si="0"/>
        <v>-56009</v>
      </c>
      <c r="E10" s="667"/>
    </row>
    <row r="11" spans="1:5" x14ac:dyDescent="0.55000000000000004">
      <c r="A11" s="663" t="s">
        <v>412</v>
      </c>
      <c r="B11" s="664">
        <f>'งานงบประมาณ-ok'!D29</f>
        <v>50000</v>
      </c>
      <c r="C11" s="669">
        <f>'งานงบประมาณ-ok'!D30</f>
        <v>36607</v>
      </c>
      <c r="D11" s="668">
        <f t="shared" si="0"/>
        <v>13393</v>
      </c>
      <c r="E11" s="667"/>
    </row>
    <row r="12" spans="1:5" x14ac:dyDescent="0.55000000000000004">
      <c r="A12" s="663" t="s">
        <v>413</v>
      </c>
      <c r="B12" s="664">
        <f>'งานกิจการนักเรียน-ok'!D40</f>
        <v>72000</v>
      </c>
      <c r="C12" s="669">
        <f>'งานกิจการนักเรียน-ok'!D41</f>
        <v>56687</v>
      </c>
      <c r="D12" s="668">
        <f t="shared" si="0"/>
        <v>15313</v>
      </c>
      <c r="E12" s="667"/>
    </row>
    <row r="13" spans="1:5" x14ac:dyDescent="0.55000000000000004">
      <c r="A13" s="663" t="s">
        <v>382</v>
      </c>
      <c r="B13" s="664">
        <f>โครงการพิเศษ!D28</f>
        <v>48320</v>
      </c>
      <c r="C13" s="669">
        <f>โครงการพิเศษ!D29</f>
        <v>41544</v>
      </c>
      <c r="D13" s="668">
        <f t="shared" si="0"/>
        <v>6776</v>
      </c>
      <c r="E13" s="667"/>
    </row>
    <row r="14" spans="1:5" s="676" customFormat="1" x14ac:dyDescent="0.55000000000000004">
      <c r="A14" s="673" t="s">
        <v>414</v>
      </c>
      <c r="B14" s="674">
        <f>SUM(B4:B13)</f>
        <v>1315720</v>
      </c>
      <c r="C14" s="674">
        <f t="shared" ref="C14:D14" si="1">SUM(C4:C13)</f>
        <v>1345675.27</v>
      </c>
      <c r="D14" s="674">
        <f t="shared" si="1"/>
        <v>-29955.26999999996</v>
      </c>
      <c r="E14" s="675"/>
    </row>
    <row r="16" spans="1:5" x14ac:dyDescent="0.55000000000000004">
      <c r="A16" s="257" t="s">
        <v>385</v>
      </c>
      <c r="B16" s="415" t="s">
        <v>405</v>
      </c>
      <c r="C16" s="670" t="s">
        <v>406</v>
      </c>
      <c r="D16" s="670" t="s">
        <v>5</v>
      </c>
      <c r="E16" s="670" t="s">
        <v>407</v>
      </c>
    </row>
    <row r="17" spans="1:5" x14ac:dyDescent="0.55000000000000004">
      <c r="A17" s="663" t="s">
        <v>409</v>
      </c>
      <c r="B17" s="420">
        <f>สรุปการตัดงบ66!H15</f>
        <v>343000</v>
      </c>
      <c r="C17" s="669">
        <f>'งานวิชาการ-ok'!E164</f>
        <v>279781.86</v>
      </c>
      <c r="D17" s="668">
        <f>B17-C17</f>
        <v>63218.140000000014</v>
      </c>
      <c r="E17" s="667"/>
    </row>
    <row r="18" spans="1:5" x14ac:dyDescent="0.55000000000000004">
      <c r="A18" s="663" t="s">
        <v>413</v>
      </c>
      <c r="B18" s="420">
        <f>สรุปการตัดงบ66!H16</f>
        <v>50300</v>
      </c>
      <c r="C18" s="669">
        <f>'งานกิจการนักเรียน-ok'!D46</f>
        <v>26522</v>
      </c>
      <c r="D18" s="668">
        <f t="shared" ref="D18:D20" si="2">B18-C18</f>
        <v>23778</v>
      </c>
      <c r="E18" s="667"/>
    </row>
    <row r="19" spans="1:5" x14ac:dyDescent="0.55000000000000004">
      <c r="A19" s="381" t="s">
        <v>382</v>
      </c>
      <c r="B19" s="420">
        <f>สรุปการตัดงบ66!H17</f>
        <v>20000</v>
      </c>
      <c r="C19" s="669">
        <f>โครงการพิเศษ!D34</f>
        <v>0</v>
      </c>
      <c r="D19" s="668">
        <f t="shared" si="2"/>
        <v>20000</v>
      </c>
      <c r="E19" s="667"/>
    </row>
    <row r="20" spans="1:5" x14ac:dyDescent="0.55000000000000004">
      <c r="A20" s="381" t="s">
        <v>399</v>
      </c>
      <c r="B20" s="420">
        <f>สรุปการตัดงบ66!H18</f>
        <v>386135.14</v>
      </c>
      <c r="C20" s="672">
        <f>'งานวิชาการ-ok'!AC43</f>
        <v>372237</v>
      </c>
      <c r="D20" s="668">
        <f t="shared" si="2"/>
        <v>13898.140000000014</v>
      </c>
      <c r="E20" s="667"/>
    </row>
    <row r="21" spans="1:5" s="676" customFormat="1" x14ac:dyDescent="0.55000000000000004">
      <c r="A21" s="673" t="s">
        <v>414</v>
      </c>
      <c r="B21" s="677">
        <f>SUM(B17:B20)</f>
        <v>799435.14</v>
      </c>
      <c r="C21" s="677">
        <f t="shared" ref="C21:D21" si="3">SUM(C17:C20)</f>
        <v>678540.86</v>
      </c>
      <c r="D21" s="677">
        <f t="shared" si="3"/>
        <v>120894.28000000003</v>
      </c>
      <c r="E21" s="678"/>
    </row>
  </sheetData>
  <mergeCells count="1">
    <mergeCell ref="A1:E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8</vt:i4>
      </vt:variant>
    </vt:vector>
  </HeadingPairs>
  <TitlesOfParts>
    <vt:vector size="8" baseType="lpstr">
      <vt:lpstr>งานวิชาการ-ok</vt:lpstr>
      <vt:lpstr>งานบริหารทั่วไป-ok</vt:lpstr>
      <vt:lpstr>งานงบประมาณ-ok</vt:lpstr>
      <vt:lpstr>งานบคคล-ok</vt:lpstr>
      <vt:lpstr>งานกิจการนักเรียน-ok</vt:lpstr>
      <vt:lpstr>โครงการพิเศษ</vt:lpstr>
      <vt:lpstr>สรุปการตัดงบ66</vt:lpstr>
      <vt:lpstr>สรุปงบคงเหลือประจำปี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OBEC 25236</cp:lastModifiedBy>
  <cp:lastPrinted>2023-09-20T06:33:48Z</cp:lastPrinted>
  <dcterms:created xsi:type="dcterms:W3CDTF">2017-10-30T16:36:09Z</dcterms:created>
  <dcterms:modified xsi:type="dcterms:W3CDTF">2023-10-06T23:08:32Z</dcterms:modified>
</cp:coreProperties>
</file>